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5_0072 AREA ELECTROTERAPIA/02. POST FISCA/ANEXOS/"/>
    </mc:Choice>
  </mc:AlternateContent>
  <xr:revisionPtr revIDLastSave="748" documentId="8_{49E1FC26-FE79-444F-8C95-0486A816FDF5}" xr6:coauthVersionLast="47" xr6:coauthVersionMax="47" xr10:uidLastSave="{07254976-AF20-496D-9A96-61F40C5E81C8}"/>
  <bookViews>
    <workbookView xWindow="28680" yWindow="-120" windowWidth="29040" windowHeight="15720" xr2:uid="{6FD0B354-7911-4699-A04A-107420F76E26}"/>
  </bookViews>
  <sheets>
    <sheet name="Mediciones" sheetId="2" r:id="rId1"/>
    <sheet name="Resumen "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7" i="2" l="1"/>
  <c r="E56" i="2"/>
  <c r="G78" i="2" l="1"/>
  <c r="G77" i="2"/>
  <c r="G76" i="2"/>
  <c r="G75" i="2"/>
  <c r="G74" i="2"/>
  <c r="G73" i="2"/>
  <c r="G69" i="2"/>
  <c r="G68" i="2"/>
  <c r="G67" i="2"/>
  <c r="G65" i="2"/>
  <c r="G64" i="2"/>
  <c r="G63" i="2"/>
  <c r="G62" i="2"/>
  <c r="G61" i="2"/>
  <c r="G60" i="2"/>
  <c r="G59" i="2"/>
  <c r="G57" i="2"/>
  <c r="G56" i="2"/>
  <c r="G55" i="2"/>
  <c r="G54" i="2"/>
  <c r="G53" i="2"/>
  <c r="G52" i="2"/>
  <c r="G51" i="2"/>
  <c r="G50" i="2"/>
  <c r="G49" i="2"/>
  <c r="G48" i="2"/>
  <c r="G47" i="2"/>
  <c r="G46" i="2"/>
  <c r="G44" i="2"/>
  <c r="G43" i="2"/>
  <c r="G38" i="2"/>
  <c r="G37" i="2"/>
  <c r="G32" i="2"/>
  <c r="G31" i="2"/>
  <c r="G30" i="2"/>
  <c r="G29" i="2"/>
  <c r="G28" i="2"/>
  <c r="G27" i="2"/>
  <c r="G26" i="2"/>
  <c r="G25" i="2"/>
  <c r="G24" i="2"/>
  <c r="G23" i="2"/>
  <c r="G22" i="2"/>
  <c r="G21" i="2"/>
  <c r="G20" i="2"/>
  <c r="G19" i="2"/>
  <c r="G18" i="2"/>
  <c r="G17" i="2"/>
  <c r="G16" i="2"/>
  <c r="G15" i="2"/>
  <c r="G14" i="2"/>
  <c r="G13" i="2"/>
  <c r="G12" i="2"/>
  <c r="G11" i="2"/>
  <c r="G10" i="2"/>
  <c r="G9" i="2"/>
  <c r="G8" i="2"/>
  <c r="E9" i="2" l="1"/>
  <c r="E10" i="2"/>
  <c r="E11" i="2"/>
  <c r="E12" i="2"/>
  <c r="E13" i="2"/>
  <c r="E14" i="2"/>
  <c r="E15" i="2"/>
  <c r="E16" i="2"/>
  <c r="E17" i="2"/>
  <c r="E18" i="2"/>
  <c r="E19" i="2"/>
  <c r="E20" i="2"/>
  <c r="E21" i="2"/>
  <c r="E22" i="2"/>
  <c r="E23" i="2"/>
  <c r="E24" i="2"/>
  <c r="E25" i="2"/>
  <c r="E26" i="2"/>
  <c r="E27" i="2"/>
  <c r="E28" i="2"/>
  <c r="E29" i="2"/>
  <c r="E30" i="2"/>
  <c r="E31" i="2"/>
  <c r="E32" i="2"/>
  <c r="E37" i="2"/>
  <c r="E38" i="2"/>
  <c r="E43" i="2"/>
  <c r="E44" i="2"/>
  <c r="E46" i="2"/>
  <c r="E47" i="2"/>
  <c r="E48" i="2"/>
  <c r="E49" i="2"/>
  <c r="E50" i="2"/>
  <c r="E51" i="2"/>
  <c r="E52" i="2"/>
  <c r="E53" i="2"/>
  <c r="E54" i="2"/>
  <c r="E55" i="2"/>
  <c r="E59" i="2"/>
  <c r="E60" i="2"/>
  <c r="E61" i="2"/>
  <c r="E62" i="2"/>
  <c r="E63" i="2"/>
  <c r="E64" i="2"/>
  <c r="E65" i="2"/>
  <c r="E67" i="2"/>
  <c r="E68" i="2"/>
  <c r="E69" i="2"/>
  <c r="E73" i="2"/>
  <c r="E74" i="2"/>
  <c r="E75" i="2"/>
  <c r="E76" i="2"/>
  <c r="E77" i="2"/>
  <c r="E78" i="2"/>
  <c r="E8" i="2"/>
  <c r="E71" i="2" l="1"/>
  <c r="E66" i="2"/>
  <c r="E58" i="2"/>
  <c r="E35" i="2"/>
  <c r="D4" i="3" s="1"/>
  <c r="E45" i="2"/>
  <c r="E42" i="2"/>
  <c r="D6" i="3" s="1"/>
  <c r="D10" i="3" l="1"/>
  <c r="D7" i="3"/>
  <c r="E40" i="2"/>
  <c r="D9" i="3"/>
  <c r="D8" i="3" l="1"/>
  <c r="D5" i="3"/>
  <c r="D17" i="3" l="1"/>
  <c r="G33" i="2"/>
  <c r="D91" i="2" s="1"/>
  <c r="C93" i="2" s="1"/>
  <c r="E33" i="2"/>
  <c r="E6" i="2" s="1"/>
  <c r="D3" i="3" s="1"/>
  <c r="D20" i="3" l="1"/>
  <c r="B22" i="3" s="1"/>
  <c r="D86" i="2"/>
  <c r="D15" i="3"/>
  <c r="D18" i="3"/>
  <c r="D89" i="2" l="1"/>
  <c r="D88" i="2"/>
</calcChain>
</file>

<file path=xl/sharedStrings.xml><?xml version="1.0" encoding="utf-8"?>
<sst xmlns="http://schemas.openxmlformats.org/spreadsheetml/2006/main" count="106" uniqueCount="95">
  <si>
    <t>REFORMA AREA DE ELECTROTERAPIA</t>
  </si>
  <si>
    <t>UNIDAD</t>
  </si>
  <si>
    <t>DESCRIPCION</t>
  </si>
  <si>
    <t>IMPORTE TOTAL</t>
  </si>
  <si>
    <t>Obra Civil</t>
  </si>
  <si>
    <t>Ud desmontaje de separadores de mamparas existentes y retirada a vertedero (aparecen en color marron en situacion actual)</t>
  </si>
  <si>
    <t>Ud demolición de duchas existente en zona piscina y retirada a vertedero, incluyendo condena de instalaciones</t>
  </si>
  <si>
    <t xml:space="preserve"> m2 demolición de falso techo continuo de escayola existente por medios manuales, incluso limpieza y retirada de escombros a pie de carga, incluyendo transporte al vertedero</t>
  </si>
  <si>
    <t>ml demolición de rodapié cerámico existente por medios manuales y retirada a vertedero, incluyendo remate en pared si fuese necesario, preparado para colocacion nuevo rodapie</t>
  </si>
  <si>
    <t>Ud. apertura de hueco en pared de ladrillo, incluyendo cargadero y preparación para colocación de puerta de paso batiente de 1,20 x 2,10 m (accesos desde Gimnasio a pasillo cabinas y sala aparatos)</t>
  </si>
  <si>
    <t>Ud. apertura de hueco en pared de ladrillo simple y preparación para colocación de puerta de paso corredera, tipo casoneto de 1 x 2,10 m (acceso a salas tratamiento, electro y laser)</t>
  </si>
  <si>
    <t>Ud.  apertura de hueco en pared de ladrillo simple y preparación para colocación de puerta batiente, de 1,20 x 2,10 m (acceso a sala presoterapia y espejos)</t>
  </si>
  <si>
    <t>Ud. apertura de hueco en pared de ladrillo, incluyendo cargadero y preparación para colocación de cristalera de 1.200 x 3.000 mm (pared de Gimnasio a sala aparatos)</t>
  </si>
  <si>
    <t>Ud. Suministro e instalacion de cerramiento en cristal con vidrio de seguridad 3+3 y perfileria de aluminio ionizado, de 3.000 mm de longitud, sobre tabique de 900 mm, con una altura de 1.200 mm, incluyendo mano de obra y materiales. Totalmente instalada.(pared de Gimnasio a sala aparatos)</t>
  </si>
  <si>
    <t>Ud. apertura de hueco en pared de ladrillo, incluyendo cargadero y preparación para colocación de cristalera de 1.200 x 1.600 mm (pared de Gimnasio a sala aparatos)</t>
  </si>
  <si>
    <t>Ud. Suministro e instalacion de cerramiento en cristal con vidrio de seguridad 3+3 y perfileria de aluminio ionizado, de 1.600 mm de longitud, sobre tabique de 900 mm, con una altura de 1.200 mm., incluyendo mano de obra y materiales. Totalmente instalada.(pared de Gimnasio a sala aparatos)</t>
  </si>
  <si>
    <t>Ud. suministro e instalación de puerta batiente, ciega, fabricada en melamina blanca lacada de 1,2 x 2,10m, totalmente instalada. Incluyendo herrajes, manilla cerradura y demás elementos necesarios). Modelo a elegir. (Acceso a cabinas crioterapia  y espejos)</t>
  </si>
  <si>
    <t>Ud. suministro e instalación de puerta batiente de cristal templado traslucido de 10 mm de espesor con medidas de 1,2 x 2,10m, totalmente instalada. Incluyendo herrajes, manilla cerradura y demás elementos necesarios. (Acceso Sala Aparatos y pasillo cabinas,  desde Gimnasio)</t>
  </si>
  <si>
    <t>Ud. suministro e instalación de puerta corredera maciza, tipo casoneto, fabricada en melamina blanca lacada de 1 x 2,10m, totalmente instalada. Incluyendo herrajes, cerrojo y demás elementos necesarios. Modelo a elegir. (salas tratamiento fisioterapia,campos magneticos, Zimer, Laser y vestuario adaptado de piscina)</t>
  </si>
  <si>
    <t>m2 Elaboración de tabique de ladrillo cerámico hueco 40x20x7 recibido yeso, para revestir, i/replanteo, nivelación y aplomado, rejuntado, limpieza y medios auxiliares. Preparado para pintar. (cerramiento zona bañeras y duchas de piscina)</t>
  </si>
  <si>
    <t>m2 Elaboración de cerramiento en tabique de cartón yeso de 15/4/15, totalmente instalado, incluyendo aislamiento acustico, estructura de acero galvanizado, soportes, sellado y preparación para pintar</t>
  </si>
  <si>
    <t>ml suministro e instalación de rodapié de PVC de 8 mm de altura, canto cuadrado, imitación a madera, color a elegir totalmente instalado</t>
  </si>
  <si>
    <t>m2 suministro y apicacion de pasta alisadora calculando con 2kg/m2, sobre terrazo existente para instalación de suelo vinílico. Totalmente terminado</t>
  </si>
  <si>
    <t>m2 Suministro e instalación de pavimento modelo Orchetra marca Altro, en rollo de 2 metros de ancho, colocado sobre pasta alisadora, referencia a elegir. Totalmente instalado</t>
  </si>
  <si>
    <t>m2 Suministro e instalación de pavimento antideslizante marca Altro o  similar, referencia a elegir, en rollo de 2 metros de ancho, colocado sobre pasta alisadora. Totalmente instalado. (Suelo de vestuario adaptado)</t>
  </si>
  <si>
    <t>m2 Suministro e instalación de revestimento vinílico rígido marca Vilo modelo SPC o similar, pegado sobre paramentos verticales, color a elegir, totalmente instalado (paredes vestuario adaptado)</t>
  </si>
  <si>
    <t>m2 Suministro e instalación de falso techo desmontable de perfilería semivista, de 600x600 mm, marca Yesiforma modelo Túnez acústico, Incluido primarios, secundario, ángulo perimetral varillas de colgar, incluso fajeado perimetral en pladur, para distribucion de placas enteras, limpieza, montaje y medios auxiliares. Totalmente instalado (zona señalada en verde salvo sala control piscina y cuarto rehabilitacion)</t>
  </si>
  <si>
    <t>Ud. formación de ducha de fabricación en suelo existente, incluyendo desagüe y conexión a instalaciones. (vestuario adaptado de piscina)</t>
  </si>
  <si>
    <t>m2 Aplicación pasta alisadora en paramentos verticales y horizontales para eliminacion de gotele, incluyendo lijado y preparacion para pintado (paredes actuales en gotele que se mantienen de la zona señalada en verde (salvo cuarto rehabilitacion) y techo hall acceso a piscina)</t>
  </si>
  <si>
    <t>m2 Aplicacion de pintura plástica al agua sobre paramento liso tono mate en blanco o pigmentada, 2 manos,  de la marca de primera calidad Macy o similar, sobre paramentos verticales y horizontales, dos manos, incluso repasos de desperfecciones. (Todo lo señalado en verde salvo cuarto de rehabilitacion, vestuario y pared zona piscina)</t>
  </si>
  <si>
    <t>m2 Aplicacion de pintura epoxi al agua sobre paredes lisas tono mate color a elegir, sobre paramentos, dos manos, incluso repasos de desperfecciones (pared zona piscina)</t>
  </si>
  <si>
    <t>Instalaciones fontanería y saneamiento</t>
  </si>
  <si>
    <t>Ud. suministro e instalación de lavabo suspendido, marca Roca modelo Victoria, incluyendo grifo monomando calor/frio y conexión a instalaciones existentes, tubería, desagüe, totalmente instalado</t>
  </si>
  <si>
    <t>Ud. suministro e instalación de ducha (grifo monomando), incluyendo grifo monomando calor/frio, y conexión a instalaciones existentes, totalmente instalado</t>
  </si>
  <si>
    <t>Instalación climatización y ventilacion</t>
  </si>
  <si>
    <t>TRABAJOS PREVIOS Y DEMONTAJES</t>
  </si>
  <si>
    <t>PA.  Trabajos previos Desmontaje de intalaciones obsoletas climatizador existente y extractor,  y preparación para instalacion de nuevos equipos en el Cuarto de Rehabilitación. ( CAJA DE DISTRIBUCIÓN VRV y recuperador )</t>
  </si>
  <si>
    <t>ud. Previsión ayudas de albañileria para instalación de sistema VRV ISTRIBUCIÓN VRV y recuperador )</t>
  </si>
  <si>
    <t>CLIMATIZACIÓN</t>
  </si>
  <si>
    <t>ud. Suministro, instalación, pruebas y  puesta en marcha  de Unidad exterior modelo PURY-P250YNW-A2 de MITSUBISHI ELECTRIC, capacidad nominal refrigeración/calefacción 28/31,5 kW, consumo nominal refrigeración/calefacción 7,25/7,42 kW, eficiencia energética EER/COP 3,86/4,24, eficiencia energética estacional SEER/SCOP 6,94/4,05, interiores conectables: capacidad total 50 - 150%, modelo/cantidad P15-P250/1-25, alimentación fases, V/ Hz 3, 380-415V/50-60 Hz, intensidad máxima 17,8 A, diam. tuberías líq. gas 19,05 (3/4") y gas 22,2 (7/8") mm, nivel sonoro (refrigeración/calefacción) 60,5/61,0 dB(A), ventilador caudal de aire 185 m³/min, dimensiones (AxHxF) 920x1.858x740 mm, refrigerante ecológico R410A con carga de fábrica 5,2 kg. Totalmente instalado
Incluye :
- Estructura de soportación y amotiguadores 
- Gas refrigerante y tasas correspondientes
- Desague de condensados 
- Bandeja metálica para paso de tuberia frigorífica y líneas electricas. 
- Conexionado eléctrico de la máquina.
- Medios de elevacion mecánicos homologados.
- Puesta en marcha y pruebas de la maquina.</t>
  </si>
  <si>
    <t>ud. Suministro e instalación de Controlador BC de 12 salidas, modelo CMB-P1012V-J1 de MITSUBISHI ELECTRIC, aplicable a U.ext PQRY, PURY-(E)P&lt;=P350. Totalmente instalado</t>
  </si>
  <si>
    <t>ud. Suministro e instalación de Termostato  control remoto_Control remoto modelo PAR-41MAA de MITSUBISHI ELECTRIC, con programador semanal, pantalla LCD: amplia pantalla retro iluminada con display multi lenguaje, programador semanal: configuración hasta 8 patrones por día. Funciones de ahorro energético: Auto Return: recuperación automática de la consigna, Night Setback: configuración de dos temperaturas límites cuando el equipo esté apagado, restricción Tª/Modo funcionamiento: Previene un excesivo calentamiento/enfriamiento, ideal en oficinas y restaurantes, función Rotación &amp; Back-up (solo modelos PUHZ / PUZ). Permite que dos sistemas independientes se vayan alternando y que el otro sistema sirva de apoyo en caso de avería. Especialmente útil en estancias donde el clima sea clave. Doble Tª de consigna (SOLO POWER INVERTER): una para refrigeración y otra para calefacción, ideal en modo AUTO. Totalmente instalado</t>
  </si>
  <si>
    <t>ud. Control centralizado modelo AE-C400E de MITSUBISHI ELECTRIC, con pantalla táctil a color, servidor web y acceso a funciones Cloud. Totalmente instalado</t>
  </si>
  <si>
    <t>ud. Suministro, instalación, pruebas y puesta en marcha de  unidad interior cassette de 4 vías de 600x600, gama City Multi, modelo PLFY-P20VFM-E de MITSUBISHI ELECTRIC, capacidad nominal refrigeración/calefacción 2,2/2,5 kW, consumo nominal refrigeración/calefacción 0,02/0,02 kW, alimentación fases, V/ Hz 1, 220-240V/50-60 Hz, intensidad refrigeración/calefacción 0,21/0,16 A, diam. tuberías líq. 6,35 mm (1/4") y gas 12,7 mm (1/2"), nivel sonoro (B/M/A) 26/29/31 dB(A), ventilador caudal de aire (B/M/A) 6,5/7,5/8,5 m³/min, potencia 0,050 kW, dimensiones (HxAxF) (unidad/panel) 245x570x570/10x625x625 mm, peso (unidad/panel) 14/3 kg. Incluye panel estándar. Totalmente instalado. (Cabian sala tratamiento, laser Zimer y vestuario adaptado)</t>
  </si>
  <si>
    <t>ud. Suministro, instalación, pruebas y puesta en marcha de  unidad interior cassette de 4 vías de 600x600, gama City Multi, modelo PLFY-P25VFM-E de MITSUBISHI ELECTRIC, capacidad nominal refrigeración/calefacción 2,8/3,2 kW, consumo nominal refrigeración/calefacción 0,02/0,02 kW, alimentación fases, V/ Hz 1, 220-240V/50-60 Hz, intensidad refrigeración/calefacción 0,22/0,17 A, diam. tuberías líq. 6,35 mm (1/4") y gas 12,7 mm (1/2"), nivel sonoro (B/M/A) 26/30/33 dB(A), ventilador caudal de aire (B/M/A) 6,5/8/9 m³/min, potencia 0,050 kW, dimensiones (HxAxF) (unidad/panel) 245x570x570/10x625x625 mm, peso (unidad/panel) 14/3 kg. Incluye panel estándar. Totalmente instalado. (Cabina sala aparatos,espejos y electroterapia)</t>
  </si>
  <si>
    <t>ud. Suministro, instalación, pruebas y puesta en marcha de Unidad interior cassette de 4 vías de 60x60, gama City Multi, modelo PLFY-P32VFM-E-I de MITSUBISHI ELECTRIC, capacidad nominal refrigeración/calefacción 3,6/4 kW, consumo nominal refrigeración/calefacción 0,02/0,02 kW, alimentación fases, V/ Hz 1, 220-240V/50-60 Hz, intensidad refrigeración/calefacción 0,23/0,18 A, diam. tuberías líq. 6,35 mm (1/4") y gas 12,7 mm (1/2"), nivel sonoro (B/M/A) 26/30/34 dB(A), ventilador caudal de aire (B/M/A) 7/8/9,5 m³/min, potencia 0,050 kW, dimensiones (HxAxF) (unidad/panel) 245x570x570/10x625x625 mm, peso (unidad/panel) 15/3 kg. Incluye panel estándar. Totalmente instalado (Cabina sala campos magneticos, presoterapia y consulta 25)</t>
  </si>
  <si>
    <t>ml. Suminstro e instalación  de tubería de cobre frigorífico Ø 1/2" (DITASA) 28,58 mm aislado.  Con soportación  y  p.p de accesorios. Totalmente instalado</t>
  </si>
  <si>
    <t>ml. Suminstro e instalación  de tubería de cobre frigorífico Ø1/4" (DITASA) 28,58 mm aislado.  Con soportación  y  p.p de accesorios.. Totalmente instalado</t>
  </si>
  <si>
    <t>ml. Suminstro e instalación  de tubería de cobre frigorífico Ø 3/4" (DITASA) 28,58 mm aislado.  Con soportación  y  p.p de accesorios.. Totalmente instalado</t>
  </si>
  <si>
    <t>ml. Suminstro e instalación  de tubería de cobre frigorífico Ø 7/8" (DITASA) 28,58 mm aislado.  Con soportación  y  p.p de accesorios. Totalmente instalado</t>
  </si>
  <si>
    <t>Revisión y puesta en marcha de sistema de climatización por servicio oficial.</t>
  </si>
  <si>
    <t>VENTILACIÓN</t>
  </si>
  <si>
    <t>PA.  Adaptación de conductos existentes a nueva configuracion de sistema con recuperador para extracción y aporte  de aire al sistema  de clima. Consiste en:
-Adaptar conductos de fibra a Conductos exitente de aporte  de Aire exterior actual en chapa.
-Adaptar conductos de fibra a Conductos exitente de  extracción a  exterior actual en chapa.
- Adaptar Conducto de fibra de Extracción existente para el aporte al recuperador.</t>
  </si>
  <si>
    <t>m² Conducto de fibra de vidrio alta densidad tipo climaver Neto (incl soportación estándar). Totalmente instalado</t>
  </si>
  <si>
    <t>ud. Rejilla de retorno, marca KOOLAIR, modelo 20-45-H, de dimensiones 300x300  para retorno de aire, con aletas horizontales fijas a 45º. Acabado en aluminio anodizado o pintado en RAL a definir.. Totalmente instalado</t>
  </si>
  <si>
    <t>Ml. Conducto circular flexible de aluminio, aislado acústicamente con 25 mm. de fibra de vidrio (densidad 16 kg/cm3). Calificación M1, realizado con dos chapas de aluminio con armadura helicoidal de acero, se incluyen los cuellos de conexíon a las maquinas y conductos de fibra. Totalmente instalado</t>
  </si>
  <si>
    <t>ud. Registro de inspeccion de conducto 200x300, Tapa de inspección plana para conducto rectangular. fabricado en dos paneles metálicos conectados entre sí con dos tornillos, resortes y pomos. El panel interior se introduce en el conducto, y el panel exterior se comprime apretando ambos pomos. Fabricadas en acero galvanizado. Pomos azules de serie. Incluye una junta aislante de estanqueidad. Se suministra con plantilla autoadhesiva para cortar fácilmente la abertura. Totalmente instalado</t>
  </si>
  <si>
    <t>Pa. Retirada y sellado de  7  Rejillas de extracción antiguas fijadas a conducto de chapa existente, se mantiene la extraccion existente de las dos salas fuera de esta actuacíon: Baños Extremidades y sala control.</t>
  </si>
  <si>
    <t>ELECTRICIDAD</t>
  </si>
  <si>
    <t>PA. Acometidas y protecciones según RETBT para la alimentación de unidad exterior VRV y Recuperador. Totalmente instalado</t>
  </si>
  <si>
    <t>PA. Acometidas y protecciones para  circuito independiente de alimentación unidades interiores Cassete. Totalmente instalado</t>
  </si>
  <si>
    <t>Ml . de Bus de conexiones comunicacion sistema VRV, mediante conductor. Totalmente instalado</t>
  </si>
  <si>
    <t>Instalación eléctrica e iluminacion</t>
  </si>
  <si>
    <t>Ud. Suministro e intalacion de Kit de baño KB-10F o similar, según CTE DB SU - SUA3, para aseos adaptados, de cara a dotarles de un sistema de aviso acustico y luminoso. Incluye mecanismo de llamada por pulsador y tirador, mecanismo de reposición de llamada, unidad central con señalización acústica y luminosa, marcos M-420W y fuente de alimentación. Marca OPTIMUS. Totalmente instalado, incuyendo mano de obra y pequeño material. (Vestuario adaptado piscina)</t>
  </si>
  <si>
    <t>Ud. suministro e instalación de luminarias led 600x600mm para falso techo desmontable, 4000K, 230V, 3200 lúmenes, totalmente instalada incluyendo encendido mediante interruptor por sala, conductor, tubo, mecanismo necesario. Totalmente instalada</t>
  </si>
  <si>
    <t>Ud. suministro e instalación de downlight led para falso techo , 4000K, 230V, 18 watios, totalmente instalada incluyendo cableado, tubo y mecanismo necesario (encendido mediante interruptor). Totalmente instalada</t>
  </si>
  <si>
    <t>Ud. Suministro e intalacion de luminaria de emergencia de superficie marca Daixalux modelo nova o similar con flujo luminico minimo de 150 lm y 2 horas de autonomia, incluyendo mano de obra y pequeño material. Totalmente instalada. (una unidad por cada sala nueva y vestuario adaptado)</t>
  </si>
  <si>
    <t>Ud. suministro e instalación de caja de empotrar Cyma 500 o similar 3 módulos (4 electrica+2 datos), incluyendo ayudas albañilería, conductor, conexiones, tubo, pequeño material. Totalmente instalado. Se excluye cableado datos, solo se montara tubo hasta falso techo</t>
  </si>
  <si>
    <t>Ud  RECUPERADOR DE CALOR HORIZONTAL A CONTRACORRIENTE TECNA SABIANA ENY-THE5  Recuperador de calor horizontal TECNA SABIANA ENERGY EFFICIENT ENY-THE 5 de alta eficiencia, diseñados y construidos conforme a la Directiva de ecodiseño ErP,
proporcionando una eficiencia térmica de recuperación de hasta el 94 %. Equipados con intercambiador de flujos de aluminio a contracorriente cerfificado por EUROVENT, ventiladores centrífugos de impulsión y extracción de tipo plugfan con motor síncrono de imanes  permanentes controlados electronicamente (EC), filtros de aire con celdas microplisadas de 48 mm de espesor y. eficiencia de filtración fina ePM1 55% F7) tanto en impulsión como en extracción, compuerta de Bypass motorizada para funcionamiento automático según lógica de controls basada en la lectura de las sondas de temperatura integrada, paneles exteriores de 24 mm tipo sandwich  compuesta por chapas fabricadas con Magnelis® doble de 24 mm, preaislados con espuma de poliuretano de 45 kg/m3 de densidad. . Totalmente instalado. De las siguientes prestaciones y características:
- Caudal nominal a 150 Pa: 3.000 m3/h
- Caudal máximo: 3.300 m3/h
- Caudal mínimo: 500 m3/h
- Eficiencia recuperación: 88 %
- Potencia sonora: 65 dB(A)
- Alimentación: 1,8-400/III+N
- Dimensiones (L x A x F): 2.355 x 1.700 x 610 mm
- Peso: 290
Se incluye:
- Silentblocks y herrajes  de fijación a techo homologados.
- Conexionado eléctrico de la máquina.
- Sonda de Conducto co2 para lectura a display.
- Medios de elevacion mecánicos homologados.
- Embocaduras y material necesario para conexionado de Conductos.
-FILTRO EPM1 70% (F8) PARA ENY-TH5 Y ENY-PS5 550X935X48
-Mando de pared para recuperadores MOD. T-EP (9022011)
-Sonda de conducto de CO2 con contacto libre  (KCO2-W TYR1)</t>
  </si>
  <si>
    <t>IMPORTE UNITARIO (INTRODUCIR)</t>
  </si>
  <si>
    <t>Ud. suministro e instalación de base de enchufe tipo shucko 2P+T marca Simón, incluyendo cableado, mecanismos, y pequeño material., totalmente instalado (1 unidades por cada sala, 2 en vestuario y  3 en sala ejercicio)</t>
  </si>
  <si>
    <t>Nota: Incluir en precios de demolicion la parte proporcinal necesaria para la realizacion de cerramientos provisionales, carteleria y demas trabajos necesarios para la sectorizacion de las zonas de trabajo de la obra</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</si>
  <si>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</si>
  <si>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</si>
  <si>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</si>
  <si>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</si>
  <si>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</si>
  <si>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</si>
  <si>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</si>
  <si>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CAPÍTULO</t>
  </si>
  <si>
    <t>RESUMEN</t>
  </si>
  <si>
    <t>IMPORTE</t>
  </si>
  <si>
    <t xml:space="preserve">01           </t>
  </si>
  <si>
    <t xml:space="preserve">
</t>
  </si>
  <si>
    <t>02</t>
  </si>
  <si>
    <t>03</t>
  </si>
  <si>
    <t>03.01</t>
  </si>
  <si>
    <t>03.02</t>
  </si>
  <si>
    <t>03.03</t>
  </si>
  <si>
    <t>03.04</t>
  </si>
  <si>
    <t>04</t>
  </si>
  <si>
    <t>Trabajos previos y demontajes</t>
  </si>
  <si>
    <t>Climatización</t>
  </si>
  <si>
    <t>Ventilación</t>
  </si>
  <si>
    <t>Electricidad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</si>
</sst>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Aptos Narrow"/>
      <family val="2"/>
      <scheme val="minor"/>
    </font>
    <font>
      <b/>
      <sz val="11"/>
      <color theme="1"/>
      <name val="Aptos Narrow"/>
      <family val="2"/>
      <scheme val="minor"/>
    </font>
    <font>
      <b/>
      <sz val="14"/>
      <color theme="1"/>
      <name val="Aptos Narrow"/>
      <family val="2"/>
      <scheme val="minor"/>
    </font>
    <font>
      <sz val="8"/>
      <color theme="1"/>
      <name val="Aptos Narrow"/>
      <family val="2"/>
      <scheme val="minor"/>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name val="Aptos Narrow"/>
      <family val="2"/>
      <scheme val="minor"/>
    </font>
    <font>
      <sz val="8"/>
      <name val="Calibri"/>
      <family val="2"/>
    </font>
    <font>
      <sz val="10"/>
      <color theme="1"/>
      <name val="Aptos Narrow"/>
      <family val="2"/>
      <scheme val="minor"/>
    </font>
    <font>
      <sz val="8"/>
      <name val="Aptos Narrow"/>
      <family val="2"/>
      <scheme val="minor"/>
    </font>
  </fonts>
  <fills count="10">
    <fill>
      <patternFill patternType="none"/>
    </fill>
    <fill>
      <patternFill patternType="gray125"/>
    </fill>
    <fill>
      <patternFill patternType="solid">
        <fgColor rgb="FF00B0F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FF00"/>
        <bgColor indexed="64"/>
      </patternFill>
    </fill>
    <fill>
      <patternFill patternType="solid">
        <fgColor theme="3" tint="0.89999084444715716"/>
        <bgColor indexed="64"/>
      </patternFill>
    </fill>
    <fill>
      <patternFill patternType="solid">
        <fgColor indexed="44"/>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3">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xf>
    <xf numFmtId="0" fontId="0" fillId="0" borderId="4"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1" fillId="2" borderId="1" xfId="0" applyFont="1" applyFill="1" applyBorder="1" applyAlignment="1">
      <alignment horizontal="center" vertical="center"/>
    </xf>
    <xf numFmtId="0" fontId="0" fillId="0" borderId="4" xfId="0"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xf>
    <xf numFmtId="0" fontId="2" fillId="0" borderId="0" xfId="0" applyFont="1" applyAlignment="1">
      <alignment horizontal="center" vertical="center"/>
    </xf>
    <xf numFmtId="4" fontId="1" fillId="2" borderId="1" xfId="0" applyNumberFormat="1" applyFont="1" applyFill="1" applyBorder="1" applyAlignment="1">
      <alignment horizontal="center" vertical="center" wrapText="1"/>
    </xf>
    <xf numFmtId="4" fontId="0" fillId="0" borderId="0" xfId="0" applyNumberFormat="1" applyAlignment="1">
      <alignment vertical="center"/>
    </xf>
    <xf numFmtId="4" fontId="0" fillId="0" borderId="0" xfId="0" applyNumberFormat="1" applyAlignment="1">
      <alignment horizontal="center" vertical="center"/>
    </xf>
    <xf numFmtId="0" fontId="0" fillId="0" borderId="4" xfId="0" applyBorder="1" applyAlignment="1">
      <alignment horizontal="center" vertical="center"/>
    </xf>
    <xf numFmtId="0" fontId="0" fillId="0" borderId="5" xfId="0" applyBorder="1" applyAlignment="1">
      <alignment horizontal="left" vertical="center" wrapText="1"/>
    </xf>
    <xf numFmtId="0" fontId="0" fillId="0" borderId="8" xfId="0" applyBorder="1" applyAlignment="1">
      <alignment vertical="center"/>
    </xf>
    <xf numFmtId="0" fontId="0" fillId="0" borderId="9" xfId="0" applyBorder="1" applyAlignment="1">
      <alignment vertical="center"/>
    </xf>
    <xf numFmtId="0" fontId="1" fillId="0" borderId="9" xfId="0" applyFont="1" applyBorder="1" applyAlignment="1">
      <alignment wrapText="1"/>
    </xf>
    <xf numFmtId="4" fontId="0" fillId="0" borderId="10" xfId="0" applyNumberFormat="1" applyBorder="1" applyAlignment="1">
      <alignment vertical="center"/>
    </xf>
    <xf numFmtId="0" fontId="0" fillId="3" borderId="11" xfId="0" applyFill="1" applyBorder="1" applyAlignment="1">
      <alignment horizontal="center" vertical="center" wrapText="1"/>
    </xf>
    <xf numFmtId="0" fontId="4" fillId="0" borderId="0" xfId="0" applyFont="1" applyAlignment="1">
      <alignment vertical="center" wrapText="1"/>
    </xf>
    <xf numFmtId="0" fontId="0" fillId="0" borderId="0" xfId="0" applyAlignment="1">
      <alignment horizontal="center" vertical="center" wrapText="1"/>
    </xf>
    <xf numFmtId="0" fontId="0" fillId="4" borderId="0" xfId="0" applyFill="1" applyAlignment="1">
      <alignment vertical="center" wrapText="1"/>
    </xf>
    <xf numFmtId="44" fontId="4" fillId="4" borderId="0" xfId="0" applyNumberFormat="1" applyFont="1" applyFill="1" applyAlignment="1">
      <alignment vertical="center" wrapText="1"/>
    </xf>
    <xf numFmtId="0" fontId="0" fillId="0" borderId="11" xfId="0" applyBorder="1" applyAlignment="1">
      <alignment horizontal="center" vertical="center" wrapText="1"/>
    </xf>
    <xf numFmtId="0" fontId="8" fillId="0" borderId="0" xfId="0" applyFont="1" applyAlignment="1">
      <alignment horizontal="center" vertical="center" wrapText="1"/>
    </xf>
    <xf numFmtId="44" fontId="5" fillId="0" borderId="11" xfId="0" applyNumberFormat="1" applyFont="1" applyBorder="1" applyAlignment="1">
      <alignment horizontal="center" vertical="center" wrapText="1"/>
    </xf>
    <xf numFmtId="0" fontId="0" fillId="0" borderId="0" xfId="0" applyAlignment="1">
      <alignment vertical="center" wrapText="1"/>
    </xf>
    <xf numFmtId="0" fontId="0" fillId="5" borderId="2" xfId="0" applyFill="1" applyBorder="1" applyAlignment="1">
      <alignment horizontal="center" vertical="center"/>
    </xf>
    <xf numFmtId="0" fontId="1" fillId="5" borderId="4" xfId="0" applyFont="1" applyFill="1" applyBorder="1" applyAlignment="1">
      <alignment horizontal="left" vertical="center"/>
    </xf>
    <xf numFmtId="0" fontId="1" fillId="5" borderId="4" xfId="0" applyFont="1" applyFill="1" applyBorder="1" applyAlignment="1">
      <alignment horizontal="left"/>
    </xf>
    <xf numFmtId="0" fontId="0" fillId="6" borderId="2" xfId="0" applyFill="1" applyBorder="1" applyAlignment="1">
      <alignment horizontal="center" vertical="center"/>
    </xf>
    <xf numFmtId="0" fontId="0" fillId="6" borderId="4" xfId="0" applyFill="1" applyBorder="1" applyAlignment="1">
      <alignment horizontal="left" vertical="center"/>
    </xf>
    <xf numFmtId="0" fontId="0" fillId="6" borderId="2" xfId="0" applyFont="1" applyFill="1" applyBorder="1" applyAlignment="1">
      <alignment horizontal="center" vertical="center"/>
    </xf>
    <xf numFmtId="0" fontId="0" fillId="6" borderId="4" xfId="0" applyFont="1" applyFill="1" applyBorder="1" applyAlignment="1">
      <alignment horizontal="left" vertical="center"/>
    </xf>
    <xf numFmtId="4" fontId="0" fillId="6" borderId="2" xfId="0" applyNumberFormat="1" applyFont="1" applyFill="1" applyBorder="1" applyAlignment="1">
      <alignment horizontal="center" vertical="center"/>
    </xf>
    <xf numFmtId="0" fontId="0" fillId="6" borderId="4" xfId="0" applyFill="1" applyBorder="1" applyAlignment="1">
      <alignment horizontal="left" vertical="center" wrapText="1"/>
    </xf>
    <xf numFmtId="44" fontId="0" fillId="0" borderId="0" xfId="0" applyNumberFormat="1" applyAlignment="1">
      <alignment horizontal="center" vertical="center" wrapText="1"/>
    </xf>
    <xf numFmtId="4" fontId="0" fillId="0" borderId="14" xfId="0" applyNumberFormat="1" applyBorder="1" applyAlignment="1">
      <alignment horizontal="center" vertical="center"/>
    </xf>
    <xf numFmtId="4" fontId="0" fillId="5" borderId="15" xfId="0" applyNumberFormat="1" applyFill="1" applyBorder="1" applyAlignment="1">
      <alignment horizontal="center" vertical="center"/>
    </xf>
    <xf numFmtId="4" fontId="0" fillId="0" borderId="15" xfId="0" applyNumberFormat="1" applyBorder="1" applyAlignment="1">
      <alignment horizontal="center" vertical="center"/>
    </xf>
    <xf numFmtId="4" fontId="0" fillId="6" borderId="15" xfId="0" applyNumberFormat="1" applyFill="1" applyBorder="1" applyAlignment="1">
      <alignment horizontal="center" vertical="center"/>
    </xf>
    <xf numFmtId="4" fontId="0" fillId="6" borderId="15" xfId="0" applyNumberFormat="1" applyFont="1" applyFill="1" applyBorder="1" applyAlignment="1">
      <alignment horizontal="center" vertical="center"/>
    </xf>
    <xf numFmtId="4" fontId="0" fillId="0" borderId="16" xfId="0" applyNumberFormat="1" applyBorder="1" applyAlignment="1">
      <alignment horizontal="center" vertical="center"/>
    </xf>
    <xf numFmtId="0" fontId="1" fillId="2" borderId="17" xfId="0" applyFont="1" applyFill="1" applyBorder="1" applyAlignment="1">
      <alignment horizontal="center" vertical="center" wrapText="1"/>
    </xf>
    <xf numFmtId="0" fontId="0" fillId="0" borderId="6" xfId="0" applyFont="1" applyBorder="1" applyAlignment="1">
      <alignment horizontal="center" vertical="center"/>
    </xf>
    <xf numFmtId="0" fontId="0" fillId="5" borderId="2" xfId="0" applyFont="1" applyFill="1" applyBorder="1" applyAlignment="1">
      <alignment horizontal="center" vertical="center"/>
    </xf>
    <xf numFmtId="0" fontId="0" fillId="0" borderId="2" xfId="0" applyFont="1" applyBorder="1" applyAlignment="1">
      <alignment horizontal="center" vertical="center"/>
    </xf>
    <xf numFmtId="4" fontId="0" fillId="0" borderId="2" xfId="0" applyNumberFormat="1" applyFont="1" applyBorder="1" applyAlignment="1">
      <alignment horizontal="center" vertical="center"/>
    </xf>
    <xf numFmtId="4" fontId="0" fillId="5" borderId="2" xfId="0" applyNumberFormat="1" applyFont="1" applyFill="1" applyBorder="1" applyAlignment="1">
      <alignment horizontal="center" vertical="center"/>
    </xf>
    <xf numFmtId="0" fontId="3" fillId="0" borderId="0" xfId="0" applyFont="1" applyAlignment="1">
      <alignment vertical="top"/>
    </xf>
    <xf numFmtId="0" fontId="3" fillId="0" borderId="0" xfId="0" applyFont="1" applyAlignment="1">
      <alignment vertical="top" wrapText="1"/>
    </xf>
    <xf numFmtId="0" fontId="4" fillId="0" borderId="0" xfId="0" applyFont="1"/>
    <xf numFmtId="49" fontId="1" fillId="9" borderId="11" xfId="0" applyNumberFormat="1" applyFont="1" applyFill="1" applyBorder="1" applyAlignment="1">
      <alignment vertical="top" wrapText="1"/>
    </xf>
    <xf numFmtId="49" fontId="1" fillId="9" borderId="11" xfId="0" applyNumberFormat="1" applyFont="1" applyFill="1" applyBorder="1" applyAlignment="1">
      <alignment vertical="top"/>
    </xf>
    <xf numFmtId="4" fontId="1" fillId="9" borderId="11" xfId="0" applyNumberFormat="1" applyFont="1" applyFill="1" applyBorder="1" applyAlignment="1">
      <alignment vertical="top"/>
    </xf>
    <xf numFmtId="49" fontId="1" fillId="6" borderId="11" xfId="0" applyNumberFormat="1" applyFont="1" applyFill="1" applyBorder="1" applyAlignment="1">
      <alignment vertical="top"/>
    </xf>
    <xf numFmtId="4" fontId="1" fillId="6" borderId="11" xfId="0" applyNumberFormat="1" applyFont="1" applyFill="1" applyBorder="1" applyAlignment="1">
      <alignment vertical="top"/>
    </xf>
    <xf numFmtId="0" fontId="1" fillId="6" borderId="4" xfId="0" applyFont="1" applyFill="1" applyBorder="1" applyAlignment="1">
      <alignment horizontal="left" vertical="center"/>
    </xf>
    <xf numFmtId="0" fontId="1" fillId="6" borderId="4" xfId="0" applyFont="1" applyFill="1" applyBorder="1" applyAlignment="1">
      <alignment horizontal="left" vertical="center" wrapText="1"/>
    </xf>
    <xf numFmtId="0" fontId="4" fillId="8" borderId="2" xfId="0" applyFont="1" applyFill="1" applyBorder="1" applyAlignment="1" applyProtection="1">
      <alignment vertical="top"/>
      <protection locked="0"/>
    </xf>
    <xf numFmtId="0" fontId="4" fillId="8" borderId="3" xfId="0" applyFont="1" applyFill="1" applyBorder="1" applyAlignment="1" applyProtection="1">
      <alignment vertical="top"/>
      <protection locked="0"/>
    </xf>
    <xf numFmtId="0" fontId="11" fillId="0" borderId="11" xfId="0" applyFont="1" applyBorder="1" applyAlignment="1">
      <alignment horizontal="center" vertical="center" wrapText="1"/>
    </xf>
    <xf numFmtId="44" fontId="4" fillId="0" borderId="12" xfId="0" applyNumberFormat="1" applyFont="1" applyBorder="1" applyAlignment="1">
      <alignment horizontal="center" vertical="center" wrapText="1"/>
    </xf>
    <xf numFmtId="44" fontId="4" fillId="0" borderId="13" xfId="0" applyNumberFormat="1" applyFont="1" applyBorder="1" applyAlignment="1">
      <alignment horizontal="center" vertical="center" wrapText="1"/>
    </xf>
    <xf numFmtId="44" fontId="7" fillId="0" borderId="11" xfId="0" applyNumberFormat="1" applyFont="1" applyBorder="1" applyAlignment="1">
      <alignment horizontal="center" vertical="center" wrapText="1"/>
    </xf>
    <xf numFmtId="0" fontId="9" fillId="0" borderId="11" xfId="0" applyFont="1" applyBorder="1" applyAlignment="1">
      <alignment horizontal="center" vertical="center" wrapText="1"/>
    </xf>
    <xf numFmtId="0" fontId="0" fillId="0" borderId="11" xfId="0" applyBorder="1" applyAlignment="1">
      <alignment horizontal="center" vertical="center" wrapText="1"/>
    </xf>
    <xf numFmtId="0" fontId="0" fillId="7" borderId="18" xfId="0" applyFill="1" applyBorder="1" applyAlignment="1">
      <alignment horizontal="center" vertical="center" wrapText="1"/>
    </xf>
    <xf numFmtId="0" fontId="0" fillId="7" borderId="19"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21"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3"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13"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13" xfId="0" applyFill="1" applyBorder="1" applyAlignment="1">
      <alignment horizontal="center" vertical="center" wrapText="1"/>
    </xf>
    <xf numFmtId="44" fontId="7" fillId="0" borderId="12" xfId="0" applyNumberFormat="1" applyFont="1" applyBorder="1" applyAlignment="1">
      <alignment horizontal="center" vertical="center" wrapText="1"/>
    </xf>
    <xf numFmtId="44" fontId="7" fillId="0" borderId="13" xfId="0" applyNumberFormat="1" applyFont="1" applyBorder="1" applyAlignment="1">
      <alignment horizontal="center" vertical="center" wrapText="1"/>
    </xf>
  </cellXfs>
  <cellStyles count="1">
    <cellStyle name="Normal" xfId="0" builtinId="0"/>
  </cellStyles>
  <dxfs count="27">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504825</xdr:colOff>
      <xdr:row>91</xdr:row>
      <xdr:rowOff>19050</xdr:rowOff>
    </xdr:from>
    <xdr:to>
      <xdr:col>4</xdr:col>
      <xdr:colOff>104775</xdr:colOff>
      <xdr:row>91</xdr:row>
      <xdr:rowOff>276225</xdr:rowOff>
    </xdr:to>
    <xdr:sp macro="" textlink="">
      <xdr:nvSpPr>
        <xdr:cNvPr id="2" name="Flecha: hacia arriba 1">
          <a:extLst>
            <a:ext uri="{FF2B5EF4-FFF2-40B4-BE49-F238E27FC236}">
              <a16:creationId xmlns:a16="http://schemas.microsoft.com/office/drawing/2014/main" id="{23D0F7AA-A900-4304-93FE-C4F83DC35908}"/>
            </a:ext>
          </a:extLst>
        </xdr:cNvPr>
        <xdr:cNvSpPr/>
      </xdr:nvSpPr>
      <xdr:spPr>
        <a:xfrm>
          <a:off x="7997825" y="2222290450"/>
          <a:ext cx="565150" cy="1619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419099</xdr:colOff>
      <xdr:row>20</xdr:row>
      <xdr:rowOff>47625</xdr:rowOff>
    </xdr:from>
    <xdr:to>
      <xdr:col>3</xdr:col>
      <xdr:colOff>133061</xdr:colOff>
      <xdr:row>20</xdr:row>
      <xdr:rowOff>504825</xdr:rowOff>
    </xdr:to>
    <xdr:sp macro="" textlink="">
      <xdr:nvSpPr>
        <xdr:cNvPr id="2" name="Flecha: hacia arriba 1">
          <a:extLst>
            <a:ext uri="{FF2B5EF4-FFF2-40B4-BE49-F238E27FC236}">
              <a16:creationId xmlns:a16="http://schemas.microsoft.com/office/drawing/2014/main" id="{49CE3072-1A67-4453-B469-551BDAA7F2E9}"/>
            </a:ext>
          </a:extLst>
        </xdr:cNvPr>
        <xdr:cNvSpPr/>
      </xdr:nvSpPr>
      <xdr:spPr>
        <a:xfrm>
          <a:off x="2552699" y="4429125"/>
          <a:ext cx="2961987" cy="4572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DFB99-F096-4954-81BC-3E451098D286}">
  <dimension ref="B2:J94"/>
  <sheetViews>
    <sheetView tabSelected="1" topLeftCell="A62" zoomScale="85" zoomScaleNormal="85" workbookViewId="0">
      <selection activeCell="J83" sqref="J83"/>
    </sheetView>
  </sheetViews>
  <sheetFormatPr baseColWidth="10" defaultRowHeight="14.5" x14ac:dyDescent="0.35"/>
  <cols>
    <col min="2" max="2" width="11.453125" style="1"/>
    <col min="3" max="3" width="117.26953125" customWidth="1"/>
    <col min="4" max="4" width="14.1796875" style="1" customWidth="1"/>
    <col min="5" max="5" width="11.453125" style="13"/>
    <col min="8" max="8" width="14.7265625" bestFit="1" customWidth="1"/>
    <col min="10" max="10" width="18.26953125" customWidth="1"/>
  </cols>
  <sheetData>
    <row r="2" spans="2:8" ht="18.5" x14ac:dyDescent="0.35">
      <c r="C2" s="11" t="s">
        <v>0</v>
      </c>
    </row>
    <row r="3" spans="2:8" ht="15" thickBot="1" x14ac:dyDescent="0.4"/>
    <row r="4" spans="2:8" ht="44" thickBot="1" x14ac:dyDescent="0.4">
      <c r="B4" s="7" t="s">
        <v>1</v>
      </c>
      <c r="C4" s="7" t="s">
        <v>2</v>
      </c>
      <c r="D4" s="46" t="s">
        <v>69</v>
      </c>
      <c r="E4" s="12" t="s">
        <v>3</v>
      </c>
    </row>
    <row r="5" spans="2:8" x14ac:dyDescent="0.35">
      <c r="B5" s="9"/>
      <c r="C5" s="10"/>
      <c r="D5" s="47"/>
      <c r="E5" s="40"/>
    </row>
    <row r="6" spans="2:8" x14ac:dyDescent="0.35">
      <c r="B6" s="30"/>
      <c r="C6" s="32" t="s">
        <v>4</v>
      </c>
      <c r="D6" s="48"/>
      <c r="E6" s="41">
        <f>SUM(E8:E33)</f>
        <v>0</v>
      </c>
    </row>
    <row r="7" spans="2:8" ht="15" thickBot="1" x14ac:dyDescent="0.4">
      <c r="B7" s="5"/>
      <c r="C7" s="4"/>
      <c r="D7" s="49"/>
      <c r="E7" s="42"/>
    </row>
    <row r="8" spans="2:8" ht="21" customHeight="1" x14ac:dyDescent="0.35">
      <c r="B8" s="5">
        <v>1</v>
      </c>
      <c r="C8" s="8" t="s">
        <v>5</v>
      </c>
      <c r="D8" s="62"/>
      <c r="E8" s="42">
        <f>B8*D8</f>
        <v>0</v>
      </c>
      <c r="G8" s="70" t="str">
        <f t="shared" ref="G8:G33" si="0">IF(D8&lt;=0,"INDICAR IMPORTE UNITARIO","PRECIO UNITARIO INDICADO")</f>
        <v>INDICAR IMPORTE UNITARIO</v>
      </c>
      <c r="H8" s="71"/>
    </row>
    <row r="9" spans="2:8" ht="21" customHeight="1" x14ac:dyDescent="0.35">
      <c r="B9" s="5">
        <v>1</v>
      </c>
      <c r="C9" s="8" t="s">
        <v>6</v>
      </c>
      <c r="D9" s="62"/>
      <c r="E9" s="42">
        <f t="shared" ref="E9:E69" si="1">B9*D9</f>
        <v>0</v>
      </c>
      <c r="G9" s="72" t="str">
        <f t="shared" si="0"/>
        <v>INDICAR IMPORTE UNITARIO</v>
      </c>
      <c r="H9" s="73"/>
    </row>
    <row r="10" spans="2:8" ht="29" x14ac:dyDescent="0.35">
      <c r="B10" s="5">
        <v>162</v>
      </c>
      <c r="C10" s="8" t="s">
        <v>7</v>
      </c>
      <c r="D10" s="62"/>
      <c r="E10" s="42">
        <f t="shared" si="1"/>
        <v>0</v>
      </c>
      <c r="G10" s="72" t="str">
        <f t="shared" si="0"/>
        <v>INDICAR IMPORTE UNITARIO</v>
      </c>
      <c r="H10" s="73"/>
    </row>
    <row r="11" spans="2:8" ht="29" x14ac:dyDescent="0.35">
      <c r="B11" s="5">
        <v>80</v>
      </c>
      <c r="C11" s="8" t="s">
        <v>8</v>
      </c>
      <c r="D11" s="62"/>
      <c r="E11" s="42">
        <f t="shared" si="1"/>
        <v>0</v>
      </c>
      <c r="G11" s="72" t="str">
        <f t="shared" si="0"/>
        <v>INDICAR IMPORTE UNITARIO</v>
      </c>
      <c r="H11" s="73"/>
    </row>
    <row r="12" spans="2:8" ht="29" x14ac:dyDescent="0.35">
      <c r="B12" s="5">
        <v>2</v>
      </c>
      <c r="C12" s="8" t="s">
        <v>9</v>
      </c>
      <c r="D12" s="62"/>
      <c r="E12" s="42">
        <f t="shared" si="1"/>
        <v>0</v>
      </c>
      <c r="G12" s="72" t="str">
        <f t="shared" si="0"/>
        <v>INDICAR IMPORTE UNITARIO</v>
      </c>
      <c r="H12" s="73"/>
    </row>
    <row r="13" spans="2:8" ht="29" x14ac:dyDescent="0.35">
      <c r="B13" s="5">
        <v>3</v>
      </c>
      <c r="C13" s="8" t="s">
        <v>10</v>
      </c>
      <c r="D13" s="62"/>
      <c r="E13" s="42">
        <f t="shared" si="1"/>
        <v>0</v>
      </c>
      <c r="G13" s="72" t="str">
        <f t="shared" si="0"/>
        <v>INDICAR IMPORTE UNITARIO</v>
      </c>
      <c r="H13" s="73"/>
    </row>
    <row r="14" spans="2:8" ht="29" x14ac:dyDescent="0.35">
      <c r="B14" s="5">
        <v>2</v>
      </c>
      <c r="C14" s="8" t="s">
        <v>11</v>
      </c>
      <c r="D14" s="62"/>
      <c r="E14" s="42">
        <f t="shared" si="1"/>
        <v>0</v>
      </c>
      <c r="G14" s="72" t="str">
        <f t="shared" si="0"/>
        <v>INDICAR IMPORTE UNITARIO</v>
      </c>
      <c r="H14" s="73"/>
    </row>
    <row r="15" spans="2:8" ht="29.15" customHeight="1" x14ac:dyDescent="0.35">
      <c r="B15" s="5">
        <v>1</v>
      </c>
      <c r="C15" s="8" t="s">
        <v>12</v>
      </c>
      <c r="D15" s="62"/>
      <c r="E15" s="42">
        <f t="shared" si="1"/>
        <v>0</v>
      </c>
      <c r="G15" s="72" t="str">
        <f t="shared" si="0"/>
        <v>INDICAR IMPORTE UNITARIO</v>
      </c>
      <c r="H15" s="73"/>
    </row>
    <row r="16" spans="2:8" ht="43.5" x14ac:dyDescent="0.35">
      <c r="B16" s="5">
        <v>1</v>
      </c>
      <c r="C16" s="8" t="s">
        <v>13</v>
      </c>
      <c r="D16" s="62"/>
      <c r="E16" s="42">
        <f t="shared" si="1"/>
        <v>0</v>
      </c>
      <c r="G16" s="72" t="str">
        <f t="shared" si="0"/>
        <v>INDICAR IMPORTE UNITARIO</v>
      </c>
      <c r="H16" s="73"/>
    </row>
    <row r="17" spans="2:8" ht="29" x14ac:dyDescent="0.35">
      <c r="B17" s="5">
        <v>1</v>
      </c>
      <c r="C17" s="8" t="s">
        <v>14</v>
      </c>
      <c r="D17" s="62"/>
      <c r="E17" s="42">
        <f t="shared" si="1"/>
        <v>0</v>
      </c>
      <c r="G17" s="72" t="str">
        <f t="shared" si="0"/>
        <v>INDICAR IMPORTE UNITARIO</v>
      </c>
      <c r="H17" s="73"/>
    </row>
    <row r="18" spans="2:8" ht="43.5" x14ac:dyDescent="0.35">
      <c r="B18" s="5">
        <v>1</v>
      </c>
      <c r="C18" s="8" t="s">
        <v>15</v>
      </c>
      <c r="D18" s="62"/>
      <c r="E18" s="42">
        <f t="shared" si="1"/>
        <v>0</v>
      </c>
      <c r="G18" s="72" t="str">
        <f t="shared" si="0"/>
        <v>INDICAR IMPORTE UNITARIO</v>
      </c>
      <c r="H18" s="73"/>
    </row>
    <row r="19" spans="2:8" ht="29" x14ac:dyDescent="0.35">
      <c r="B19" s="5">
        <v>2</v>
      </c>
      <c r="C19" s="8" t="s">
        <v>16</v>
      </c>
      <c r="D19" s="62"/>
      <c r="E19" s="42">
        <f t="shared" si="1"/>
        <v>0</v>
      </c>
      <c r="G19" s="72" t="str">
        <f t="shared" si="0"/>
        <v>INDICAR IMPORTE UNITARIO</v>
      </c>
      <c r="H19" s="73"/>
    </row>
    <row r="20" spans="2:8" ht="43.5" customHeight="1" x14ac:dyDescent="0.35">
      <c r="B20" s="5">
        <v>2</v>
      </c>
      <c r="C20" s="8" t="s">
        <v>17</v>
      </c>
      <c r="D20" s="62"/>
      <c r="E20" s="42">
        <f t="shared" si="1"/>
        <v>0</v>
      </c>
      <c r="G20" s="72" t="str">
        <f t="shared" si="0"/>
        <v>INDICAR IMPORTE UNITARIO</v>
      </c>
      <c r="H20" s="73"/>
    </row>
    <row r="21" spans="2:8" ht="43.5" x14ac:dyDescent="0.35">
      <c r="B21" s="5">
        <v>5</v>
      </c>
      <c r="C21" s="8" t="s">
        <v>18</v>
      </c>
      <c r="D21" s="62"/>
      <c r="E21" s="42">
        <f t="shared" si="1"/>
        <v>0</v>
      </c>
      <c r="G21" s="72" t="str">
        <f t="shared" si="0"/>
        <v>INDICAR IMPORTE UNITARIO</v>
      </c>
      <c r="H21" s="73"/>
    </row>
    <row r="22" spans="2:8" ht="29" x14ac:dyDescent="0.35">
      <c r="B22" s="5">
        <v>26</v>
      </c>
      <c r="C22" s="8" t="s">
        <v>19</v>
      </c>
      <c r="D22" s="62"/>
      <c r="E22" s="42">
        <f t="shared" si="1"/>
        <v>0</v>
      </c>
      <c r="G22" s="72" t="str">
        <f t="shared" si="0"/>
        <v>INDICAR IMPORTE UNITARIO</v>
      </c>
      <c r="H22" s="73"/>
    </row>
    <row r="23" spans="2:8" ht="29" x14ac:dyDescent="0.35">
      <c r="B23" s="5">
        <v>34</v>
      </c>
      <c r="C23" s="8" t="s">
        <v>20</v>
      </c>
      <c r="D23" s="62"/>
      <c r="E23" s="42">
        <f t="shared" si="1"/>
        <v>0</v>
      </c>
      <c r="G23" s="72" t="str">
        <f t="shared" si="0"/>
        <v>INDICAR IMPORTE UNITARIO</v>
      </c>
      <c r="H23" s="73"/>
    </row>
    <row r="24" spans="2:8" x14ac:dyDescent="0.35">
      <c r="B24" s="5">
        <v>184</v>
      </c>
      <c r="C24" s="8" t="s">
        <v>21</v>
      </c>
      <c r="D24" s="62"/>
      <c r="E24" s="42">
        <f t="shared" si="1"/>
        <v>0</v>
      </c>
      <c r="G24" s="72" t="str">
        <f t="shared" si="0"/>
        <v>INDICAR IMPORTE UNITARIO</v>
      </c>
      <c r="H24" s="73"/>
    </row>
    <row r="25" spans="2:8" ht="29" x14ac:dyDescent="0.35">
      <c r="B25" s="5">
        <v>195</v>
      </c>
      <c r="C25" s="8" t="s">
        <v>22</v>
      </c>
      <c r="D25" s="62"/>
      <c r="E25" s="42">
        <f t="shared" si="1"/>
        <v>0</v>
      </c>
      <c r="G25" s="72" t="str">
        <f t="shared" si="0"/>
        <v>INDICAR IMPORTE UNITARIO</v>
      </c>
      <c r="H25" s="73"/>
    </row>
    <row r="26" spans="2:8" ht="29" x14ac:dyDescent="0.35">
      <c r="B26" s="5">
        <v>185.5</v>
      </c>
      <c r="C26" s="8" t="s">
        <v>23</v>
      </c>
      <c r="D26" s="62"/>
      <c r="E26" s="42">
        <f t="shared" si="1"/>
        <v>0</v>
      </c>
      <c r="G26" s="72" t="str">
        <f t="shared" si="0"/>
        <v>INDICAR IMPORTE UNITARIO</v>
      </c>
      <c r="H26" s="73"/>
    </row>
    <row r="27" spans="2:8" ht="29" x14ac:dyDescent="0.35">
      <c r="B27" s="5">
        <v>10.5</v>
      </c>
      <c r="C27" s="8" t="s">
        <v>24</v>
      </c>
      <c r="D27" s="62"/>
      <c r="E27" s="42">
        <f t="shared" si="1"/>
        <v>0</v>
      </c>
      <c r="G27" s="72" t="str">
        <f t="shared" si="0"/>
        <v>INDICAR IMPORTE UNITARIO</v>
      </c>
      <c r="H27" s="73"/>
    </row>
    <row r="28" spans="2:8" ht="29" x14ac:dyDescent="0.35">
      <c r="B28" s="5">
        <v>28</v>
      </c>
      <c r="C28" s="8" t="s">
        <v>25</v>
      </c>
      <c r="D28" s="62"/>
      <c r="E28" s="42">
        <f t="shared" si="1"/>
        <v>0</v>
      </c>
      <c r="G28" s="72" t="str">
        <f t="shared" si="0"/>
        <v>INDICAR IMPORTE UNITARIO</v>
      </c>
      <c r="H28" s="73"/>
    </row>
    <row r="29" spans="2:8" ht="53.5" customHeight="1" x14ac:dyDescent="0.35">
      <c r="B29" s="5">
        <v>162</v>
      </c>
      <c r="C29" s="8" t="s">
        <v>26</v>
      </c>
      <c r="D29" s="62"/>
      <c r="E29" s="42">
        <f t="shared" si="1"/>
        <v>0</v>
      </c>
      <c r="G29" s="72" t="str">
        <f t="shared" si="0"/>
        <v>INDICAR IMPORTE UNITARIO</v>
      </c>
      <c r="H29" s="73"/>
    </row>
    <row r="30" spans="2:8" x14ac:dyDescent="0.35">
      <c r="B30" s="5">
        <v>1</v>
      </c>
      <c r="C30" s="8" t="s">
        <v>27</v>
      </c>
      <c r="D30" s="62"/>
      <c r="E30" s="42">
        <f t="shared" si="1"/>
        <v>0</v>
      </c>
      <c r="G30" s="72" t="str">
        <f t="shared" si="0"/>
        <v>INDICAR IMPORTE UNITARIO</v>
      </c>
      <c r="H30" s="73"/>
    </row>
    <row r="31" spans="2:8" ht="58" customHeight="1" x14ac:dyDescent="0.35">
      <c r="B31" s="5">
        <v>212</v>
      </c>
      <c r="C31" s="8" t="s">
        <v>28</v>
      </c>
      <c r="D31" s="62"/>
      <c r="E31" s="42">
        <f t="shared" si="1"/>
        <v>0</v>
      </c>
      <c r="G31" s="72" t="str">
        <f t="shared" si="0"/>
        <v>INDICAR IMPORTE UNITARIO</v>
      </c>
      <c r="H31" s="73"/>
    </row>
    <row r="32" spans="2:8" ht="43.5" x14ac:dyDescent="0.35">
      <c r="B32" s="5">
        <v>464</v>
      </c>
      <c r="C32" s="8" t="s">
        <v>29</v>
      </c>
      <c r="D32" s="62"/>
      <c r="E32" s="42">
        <f t="shared" si="1"/>
        <v>0</v>
      </c>
      <c r="G32" s="72" t="str">
        <f t="shared" si="0"/>
        <v>INDICAR IMPORTE UNITARIO</v>
      </c>
      <c r="H32" s="73"/>
    </row>
    <row r="33" spans="2:8" ht="29.5" thickBot="1" x14ac:dyDescent="0.4">
      <c r="B33" s="5">
        <v>20</v>
      </c>
      <c r="C33" s="8" t="s">
        <v>30</v>
      </c>
      <c r="D33" s="62"/>
      <c r="E33" s="42">
        <f t="shared" si="1"/>
        <v>0</v>
      </c>
      <c r="G33" s="74" t="str">
        <f t="shared" si="0"/>
        <v>INDICAR IMPORTE UNITARIO</v>
      </c>
      <c r="H33" s="75"/>
    </row>
    <row r="34" spans="2:8" x14ac:dyDescent="0.35">
      <c r="B34" s="5"/>
      <c r="C34" s="15"/>
      <c r="D34" s="49"/>
      <c r="E34" s="42"/>
    </row>
    <row r="35" spans="2:8" x14ac:dyDescent="0.35">
      <c r="B35" s="30"/>
      <c r="C35" s="31" t="s">
        <v>31</v>
      </c>
      <c r="D35" s="48"/>
      <c r="E35" s="41">
        <f>SUM(E37:E38)</f>
        <v>0</v>
      </c>
    </row>
    <row r="36" spans="2:8" ht="15" thickBot="1" x14ac:dyDescent="0.4">
      <c r="B36" s="5"/>
      <c r="C36" s="15"/>
      <c r="D36" s="49"/>
      <c r="E36" s="42"/>
    </row>
    <row r="37" spans="2:8" ht="29" x14ac:dyDescent="0.35">
      <c r="B37" s="5">
        <v>1</v>
      </c>
      <c r="C37" s="8" t="s">
        <v>32</v>
      </c>
      <c r="D37" s="62"/>
      <c r="E37" s="42">
        <f t="shared" si="1"/>
        <v>0</v>
      </c>
      <c r="G37" s="70" t="str">
        <f>IF(D37&lt;=0,"INDICAR IMPORTE UNITARIO","PRECIO UNITARIO INDICADO")</f>
        <v>INDICAR IMPORTE UNITARIO</v>
      </c>
      <c r="H37" s="71"/>
    </row>
    <row r="38" spans="2:8" ht="29.5" thickBot="1" x14ac:dyDescent="0.4">
      <c r="B38" s="5">
        <v>1</v>
      </c>
      <c r="C38" s="8" t="s">
        <v>33</v>
      </c>
      <c r="D38" s="62"/>
      <c r="E38" s="42">
        <f t="shared" si="1"/>
        <v>0</v>
      </c>
      <c r="G38" s="74" t="str">
        <f>IF(D38&lt;=0,"INDICAR IMPORTE UNITARIO","PRECIO UNITARIO INDICADO")</f>
        <v>INDICAR IMPORTE UNITARIO</v>
      </c>
      <c r="H38" s="75"/>
    </row>
    <row r="39" spans="2:8" x14ac:dyDescent="0.35">
      <c r="B39" s="5"/>
      <c r="C39" s="15"/>
      <c r="D39" s="49"/>
      <c r="E39" s="42"/>
    </row>
    <row r="40" spans="2:8" x14ac:dyDescent="0.35">
      <c r="B40" s="30"/>
      <c r="C40" s="31" t="s">
        <v>34</v>
      </c>
      <c r="D40" s="48"/>
      <c r="E40" s="41">
        <f>E42+E45+E58+E66</f>
        <v>0</v>
      </c>
    </row>
    <row r="41" spans="2:8" x14ac:dyDescent="0.35">
      <c r="B41" s="5"/>
      <c r="C41" s="15"/>
      <c r="D41" s="49"/>
      <c r="E41" s="42"/>
    </row>
    <row r="42" spans="2:8" ht="15" thickBot="1" x14ac:dyDescent="0.4">
      <c r="B42" s="33"/>
      <c r="C42" s="34" t="s">
        <v>35</v>
      </c>
      <c r="D42" s="35"/>
      <c r="E42" s="43">
        <f>SUM(E43:E44)</f>
        <v>0</v>
      </c>
    </row>
    <row r="43" spans="2:8" ht="29" x14ac:dyDescent="0.35">
      <c r="B43" s="5">
        <v>1</v>
      </c>
      <c r="C43" s="8" t="s">
        <v>36</v>
      </c>
      <c r="D43" s="62"/>
      <c r="E43" s="42">
        <f t="shared" si="1"/>
        <v>0</v>
      </c>
      <c r="G43" s="70" t="str">
        <f>IF(D43&lt;=0,"INDICAR IMPORTE UNITARIO","PRECIO UNITARIO INDICADO")</f>
        <v>INDICAR IMPORTE UNITARIO</v>
      </c>
      <c r="H43" s="71"/>
    </row>
    <row r="44" spans="2:8" ht="23.25" customHeight="1" thickBot="1" x14ac:dyDescent="0.4">
      <c r="B44" s="5">
        <v>1</v>
      </c>
      <c r="C44" s="8" t="s">
        <v>37</v>
      </c>
      <c r="D44" s="62"/>
      <c r="E44" s="42">
        <f t="shared" si="1"/>
        <v>0</v>
      </c>
      <c r="G44" s="74" t="str">
        <f>IF(D44&lt;=0,"INDICAR IMPORTE UNITARIO","PRECIO UNITARIO INDICADO")</f>
        <v>INDICAR IMPORTE UNITARIO</v>
      </c>
      <c r="H44" s="75"/>
    </row>
    <row r="45" spans="2:8" ht="15" thickBot="1" x14ac:dyDescent="0.4">
      <c r="B45" s="33"/>
      <c r="C45" s="34" t="s">
        <v>38</v>
      </c>
      <c r="D45" s="37"/>
      <c r="E45" s="43">
        <f>SUM(E46:E57)</f>
        <v>0</v>
      </c>
    </row>
    <row r="46" spans="2:8" ht="203" x14ac:dyDescent="0.35">
      <c r="B46" s="5">
        <v>1</v>
      </c>
      <c r="C46" s="8" t="s">
        <v>39</v>
      </c>
      <c r="D46" s="62"/>
      <c r="E46" s="42">
        <f t="shared" si="1"/>
        <v>0</v>
      </c>
      <c r="G46" s="70" t="str">
        <f t="shared" ref="G46:G57" si="2">IF(D46&lt;=0,"INDICAR IMPORTE UNITARIO","PRECIO UNITARIO INDICADO")</f>
        <v>INDICAR IMPORTE UNITARIO</v>
      </c>
      <c r="H46" s="71"/>
    </row>
    <row r="47" spans="2:8" ht="29" x14ac:dyDescent="0.35">
      <c r="B47" s="5">
        <v>1</v>
      </c>
      <c r="C47" s="8" t="s">
        <v>40</v>
      </c>
      <c r="D47" s="62"/>
      <c r="E47" s="42">
        <f t="shared" si="1"/>
        <v>0</v>
      </c>
      <c r="G47" s="72" t="str">
        <f t="shared" si="2"/>
        <v>INDICAR IMPORTE UNITARIO</v>
      </c>
      <c r="H47" s="73"/>
    </row>
    <row r="48" spans="2:8" ht="122.5" customHeight="1" x14ac:dyDescent="0.35">
      <c r="B48" s="5">
        <v>10</v>
      </c>
      <c r="C48" s="8" t="s">
        <v>41</v>
      </c>
      <c r="D48" s="62"/>
      <c r="E48" s="42">
        <f t="shared" si="1"/>
        <v>0</v>
      </c>
      <c r="G48" s="72" t="str">
        <f t="shared" si="2"/>
        <v>INDICAR IMPORTE UNITARIO</v>
      </c>
      <c r="H48" s="73"/>
    </row>
    <row r="49" spans="2:8" ht="29" x14ac:dyDescent="0.35">
      <c r="B49" s="5">
        <v>1</v>
      </c>
      <c r="C49" s="8" t="s">
        <v>42</v>
      </c>
      <c r="D49" s="62"/>
      <c r="E49" s="42">
        <f t="shared" si="1"/>
        <v>0</v>
      </c>
      <c r="G49" s="72" t="str">
        <f t="shared" si="2"/>
        <v>INDICAR IMPORTE UNITARIO</v>
      </c>
      <c r="H49" s="73"/>
    </row>
    <row r="50" spans="2:8" ht="87" x14ac:dyDescent="0.35">
      <c r="B50" s="5">
        <v>4</v>
      </c>
      <c r="C50" s="8" t="s">
        <v>43</v>
      </c>
      <c r="D50" s="62"/>
      <c r="E50" s="42">
        <f t="shared" si="1"/>
        <v>0</v>
      </c>
      <c r="G50" s="72" t="str">
        <f t="shared" si="2"/>
        <v>INDICAR IMPORTE UNITARIO</v>
      </c>
      <c r="H50" s="73"/>
    </row>
    <row r="51" spans="2:8" ht="87" x14ac:dyDescent="0.35">
      <c r="B51" s="5">
        <v>4</v>
      </c>
      <c r="C51" s="8" t="s">
        <v>44</v>
      </c>
      <c r="D51" s="62"/>
      <c r="E51" s="42">
        <f t="shared" si="1"/>
        <v>0</v>
      </c>
      <c r="G51" s="72" t="str">
        <f t="shared" si="2"/>
        <v>INDICAR IMPORTE UNITARIO</v>
      </c>
      <c r="H51" s="73"/>
    </row>
    <row r="52" spans="2:8" ht="95.25" customHeight="1" x14ac:dyDescent="0.35">
      <c r="B52" s="5">
        <v>3</v>
      </c>
      <c r="C52" s="8" t="s">
        <v>45</v>
      </c>
      <c r="D52" s="62"/>
      <c r="E52" s="42">
        <f t="shared" si="1"/>
        <v>0</v>
      </c>
      <c r="G52" s="72" t="str">
        <f t="shared" si="2"/>
        <v>INDICAR IMPORTE UNITARIO</v>
      </c>
      <c r="H52" s="73"/>
    </row>
    <row r="53" spans="2:8" ht="29" x14ac:dyDescent="0.35">
      <c r="B53" s="5">
        <v>215</v>
      </c>
      <c r="C53" s="8" t="s">
        <v>46</v>
      </c>
      <c r="D53" s="62"/>
      <c r="E53" s="42">
        <f t="shared" si="1"/>
        <v>0</v>
      </c>
      <c r="G53" s="72" t="str">
        <f t="shared" si="2"/>
        <v>INDICAR IMPORTE UNITARIO</v>
      </c>
      <c r="H53" s="73"/>
    </row>
    <row r="54" spans="2:8" ht="29" x14ac:dyDescent="0.35">
      <c r="B54" s="5">
        <v>215</v>
      </c>
      <c r="C54" s="8" t="s">
        <v>47</v>
      </c>
      <c r="D54" s="62"/>
      <c r="E54" s="42">
        <f t="shared" si="1"/>
        <v>0</v>
      </c>
      <c r="G54" s="72" t="str">
        <f t="shared" si="2"/>
        <v>INDICAR IMPORTE UNITARIO</v>
      </c>
      <c r="H54" s="73"/>
    </row>
    <row r="55" spans="2:8" ht="29" x14ac:dyDescent="0.35">
      <c r="B55" s="5">
        <v>20</v>
      </c>
      <c r="C55" s="8" t="s">
        <v>48</v>
      </c>
      <c r="D55" s="62"/>
      <c r="E55" s="42">
        <f t="shared" si="1"/>
        <v>0</v>
      </c>
      <c r="G55" s="72" t="str">
        <f t="shared" si="2"/>
        <v>INDICAR IMPORTE UNITARIO</v>
      </c>
      <c r="H55" s="73"/>
    </row>
    <row r="56" spans="2:8" ht="29" x14ac:dyDescent="0.35">
      <c r="B56" s="5">
        <v>20</v>
      </c>
      <c r="C56" s="8" t="s">
        <v>49</v>
      </c>
      <c r="D56" s="62"/>
      <c r="E56" s="42">
        <f>B56*D56</f>
        <v>0</v>
      </c>
      <c r="G56" s="72" t="str">
        <f t="shared" si="2"/>
        <v>INDICAR IMPORTE UNITARIO</v>
      </c>
      <c r="H56" s="73"/>
    </row>
    <row r="57" spans="2:8" ht="21.75" customHeight="1" thickBot="1" x14ac:dyDescent="0.4">
      <c r="B57" s="5">
        <v>1</v>
      </c>
      <c r="C57" s="8" t="s">
        <v>50</v>
      </c>
      <c r="D57" s="62"/>
      <c r="E57" s="42">
        <f>B57*D57</f>
        <v>0</v>
      </c>
      <c r="G57" s="74" t="str">
        <f t="shared" si="2"/>
        <v>INDICAR IMPORTE UNITARIO</v>
      </c>
      <c r="H57" s="75"/>
    </row>
    <row r="58" spans="2:8" ht="15" thickBot="1" x14ac:dyDescent="0.4">
      <c r="B58" s="35"/>
      <c r="C58" s="36" t="s">
        <v>51</v>
      </c>
      <c r="D58" s="37"/>
      <c r="E58" s="44">
        <f>SUM(E59:E65)</f>
        <v>0</v>
      </c>
    </row>
    <row r="59" spans="2:8" ht="399" customHeight="1" x14ac:dyDescent="0.35">
      <c r="B59" s="5">
        <v>1</v>
      </c>
      <c r="C59" s="8" t="s">
        <v>68</v>
      </c>
      <c r="D59" s="62"/>
      <c r="E59" s="42">
        <f t="shared" si="1"/>
        <v>0</v>
      </c>
      <c r="G59" s="70" t="str">
        <f t="shared" ref="G59:G65" si="3">IF(D59&lt;=0,"INDICAR IMPORTE UNITARIO","PRECIO UNITARIO INDICADO")</f>
        <v>INDICAR IMPORTE UNITARIO</v>
      </c>
      <c r="H59" s="71"/>
    </row>
    <row r="60" spans="2:8" ht="72.5" x14ac:dyDescent="0.35">
      <c r="B60" s="5">
        <v>1</v>
      </c>
      <c r="C60" s="8" t="s">
        <v>52</v>
      </c>
      <c r="D60" s="62"/>
      <c r="E60" s="42">
        <f t="shared" si="1"/>
        <v>0</v>
      </c>
      <c r="G60" s="72" t="str">
        <f t="shared" si="3"/>
        <v>INDICAR IMPORTE UNITARIO</v>
      </c>
      <c r="H60" s="73"/>
    </row>
    <row r="61" spans="2:8" ht="25.5" customHeight="1" x14ac:dyDescent="0.35">
      <c r="B61" s="5">
        <v>212.61</v>
      </c>
      <c r="C61" s="8" t="s">
        <v>53</v>
      </c>
      <c r="D61" s="62"/>
      <c r="E61" s="42">
        <f t="shared" si="1"/>
        <v>0</v>
      </c>
      <c r="G61" s="72" t="str">
        <f t="shared" si="3"/>
        <v>INDICAR IMPORTE UNITARIO</v>
      </c>
      <c r="H61" s="73"/>
    </row>
    <row r="62" spans="2:8" ht="29" x14ac:dyDescent="0.35">
      <c r="B62" s="5">
        <v>10</v>
      </c>
      <c r="C62" s="8" t="s">
        <v>54</v>
      </c>
      <c r="D62" s="62"/>
      <c r="E62" s="42">
        <f t="shared" si="1"/>
        <v>0</v>
      </c>
      <c r="G62" s="72" t="str">
        <f t="shared" si="3"/>
        <v>INDICAR IMPORTE UNITARIO</v>
      </c>
      <c r="H62" s="73"/>
    </row>
    <row r="63" spans="2:8" ht="43.5" x14ac:dyDescent="0.35">
      <c r="B63" s="5">
        <v>11</v>
      </c>
      <c r="C63" s="8" t="s">
        <v>55</v>
      </c>
      <c r="D63" s="62"/>
      <c r="E63" s="42">
        <f t="shared" si="1"/>
        <v>0</v>
      </c>
      <c r="G63" s="72" t="str">
        <f t="shared" si="3"/>
        <v>INDICAR IMPORTE UNITARIO</v>
      </c>
      <c r="H63" s="73"/>
    </row>
    <row r="64" spans="2:8" ht="58" x14ac:dyDescent="0.35">
      <c r="B64" s="5">
        <v>10</v>
      </c>
      <c r="C64" s="8" t="s">
        <v>56</v>
      </c>
      <c r="D64" s="62"/>
      <c r="E64" s="42">
        <f t="shared" si="1"/>
        <v>0</v>
      </c>
      <c r="G64" s="72" t="str">
        <f t="shared" si="3"/>
        <v>INDICAR IMPORTE UNITARIO</v>
      </c>
      <c r="H64" s="73"/>
    </row>
    <row r="65" spans="2:8" ht="29.5" thickBot="1" x14ac:dyDescent="0.4">
      <c r="B65" s="5">
        <v>1</v>
      </c>
      <c r="C65" s="8" t="s">
        <v>57</v>
      </c>
      <c r="D65" s="62"/>
      <c r="E65" s="42">
        <f t="shared" si="1"/>
        <v>0</v>
      </c>
      <c r="G65" s="74" t="str">
        <f t="shared" si="3"/>
        <v>INDICAR IMPORTE UNITARIO</v>
      </c>
      <c r="H65" s="75"/>
    </row>
    <row r="66" spans="2:8" ht="15" thickBot="1" x14ac:dyDescent="0.4">
      <c r="B66" s="33"/>
      <c r="C66" s="38" t="s">
        <v>58</v>
      </c>
      <c r="D66" s="37"/>
      <c r="E66" s="43">
        <f>E67+E68+E69</f>
        <v>0</v>
      </c>
    </row>
    <row r="67" spans="2:8" ht="25.5" customHeight="1" x14ac:dyDescent="0.35">
      <c r="B67" s="5">
        <v>1</v>
      </c>
      <c r="C67" s="8" t="s">
        <v>59</v>
      </c>
      <c r="D67" s="62"/>
      <c r="E67" s="42">
        <f t="shared" si="1"/>
        <v>0</v>
      </c>
      <c r="G67" s="70" t="str">
        <f>IF(D67&lt;=0,"INDICAR IMPORTE UNITARIO","PRECIO UNITARIO INDICADO")</f>
        <v>INDICAR IMPORTE UNITARIO</v>
      </c>
      <c r="H67" s="71"/>
    </row>
    <row r="68" spans="2:8" ht="24.75" customHeight="1" x14ac:dyDescent="0.35">
      <c r="B68" s="5">
        <v>1</v>
      </c>
      <c r="C68" s="8" t="s">
        <v>60</v>
      </c>
      <c r="D68" s="62"/>
      <c r="E68" s="42">
        <f t="shared" si="1"/>
        <v>0</v>
      </c>
      <c r="G68" s="72" t="str">
        <f>IF(D68&lt;=0,"INDICAR IMPORTE UNITARIO","PRECIO UNITARIO INDICADO")</f>
        <v>INDICAR IMPORTE UNITARIO</v>
      </c>
      <c r="H68" s="73"/>
    </row>
    <row r="69" spans="2:8" ht="25.5" customHeight="1" thickBot="1" x14ac:dyDescent="0.4">
      <c r="B69" s="5">
        <v>180</v>
      </c>
      <c r="C69" s="8" t="s">
        <v>61</v>
      </c>
      <c r="D69" s="62"/>
      <c r="E69" s="42">
        <f t="shared" si="1"/>
        <v>0</v>
      </c>
      <c r="G69" s="74" t="str">
        <f>IF(D69&lt;=0,"INDICAR IMPORTE UNITARIO","PRECIO UNITARIO INDICADO")</f>
        <v>INDICAR IMPORTE UNITARIO</v>
      </c>
      <c r="H69" s="75"/>
    </row>
    <row r="70" spans="2:8" x14ac:dyDescent="0.35">
      <c r="B70" s="5"/>
      <c r="C70" s="15"/>
      <c r="D70" s="50"/>
      <c r="E70" s="42"/>
    </row>
    <row r="71" spans="2:8" x14ac:dyDescent="0.35">
      <c r="B71" s="30"/>
      <c r="C71" s="31" t="s">
        <v>62</v>
      </c>
      <c r="D71" s="51"/>
      <c r="E71" s="41">
        <f>SUM(E73:E78)</f>
        <v>0</v>
      </c>
    </row>
    <row r="72" spans="2:8" ht="15" thickBot="1" x14ac:dyDescent="0.4">
      <c r="B72" s="5"/>
      <c r="C72" s="15"/>
      <c r="D72" s="50"/>
      <c r="E72" s="42"/>
    </row>
    <row r="73" spans="2:8" ht="58" x14ac:dyDescent="0.35">
      <c r="B73" s="5">
        <v>1</v>
      </c>
      <c r="C73" s="8" t="s">
        <v>63</v>
      </c>
      <c r="D73" s="62"/>
      <c r="E73" s="42">
        <f t="shared" ref="E73:E78" si="4">B73*D73</f>
        <v>0</v>
      </c>
      <c r="G73" s="70" t="str">
        <f t="shared" ref="G73:G78" si="5">IF(D73&lt;=0,"INDICAR IMPORTE UNITARIO","PRECIO UNITARIO INDICADO")</f>
        <v>INDICAR IMPORTE UNITARIO</v>
      </c>
      <c r="H73" s="71"/>
    </row>
    <row r="74" spans="2:8" ht="29" x14ac:dyDescent="0.35">
      <c r="B74" s="5">
        <v>16</v>
      </c>
      <c r="C74" s="8" t="s">
        <v>64</v>
      </c>
      <c r="D74" s="62"/>
      <c r="E74" s="42">
        <f t="shared" si="4"/>
        <v>0</v>
      </c>
      <c r="G74" s="72" t="str">
        <f t="shared" si="5"/>
        <v>INDICAR IMPORTE UNITARIO</v>
      </c>
      <c r="H74" s="73"/>
    </row>
    <row r="75" spans="2:8" ht="29" x14ac:dyDescent="0.35">
      <c r="B75" s="5">
        <v>2</v>
      </c>
      <c r="C75" s="8" t="s">
        <v>65</v>
      </c>
      <c r="D75" s="62"/>
      <c r="E75" s="42">
        <f t="shared" si="4"/>
        <v>0</v>
      </c>
      <c r="G75" s="72" t="str">
        <f t="shared" si="5"/>
        <v>INDICAR IMPORTE UNITARIO</v>
      </c>
      <c r="H75" s="73"/>
    </row>
    <row r="76" spans="2:8" ht="43.5" x14ac:dyDescent="0.35">
      <c r="B76" s="5">
        <v>9</v>
      </c>
      <c r="C76" s="8" t="s">
        <v>66</v>
      </c>
      <c r="D76" s="62"/>
      <c r="E76" s="42">
        <f t="shared" si="4"/>
        <v>0</v>
      </c>
      <c r="G76" s="72" t="str">
        <f t="shared" si="5"/>
        <v>INDICAR IMPORTE UNITARIO</v>
      </c>
      <c r="H76" s="73"/>
    </row>
    <row r="77" spans="2:8" ht="36.75" customHeight="1" x14ac:dyDescent="0.35">
      <c r="B77" s="5">
        <v>12</v>
      </c>
      <c r="C77" s="8" t="s">
        <v>70</v>
      </c>
      <c r="D77" s="62"/>
      <c r="E77" s="42">
        <f t="shared" si="4"/>
        <v>0</v>
      </c>
      <c r="G77" s="72" t="str">
        <f t="shared" si="5"/>
        <v>INDICAR IMPORTE UNITARIO</v>
      </c>
      <c r="H77" s="73"/>
    </row>
    <row r="78" spans="2:8" ht="29.5" thickBot="1" x14ac:dyDescent="0.4">
      <c r="B78" s="6">
        <v>8</v>
      </c>
      <c r="C78" s="16" t="s">
        <v>67</v>
      </c>
      <c r="D78" s="63"/>
      <c r="E78" s="45">
        <f t="shared" si="4"/>
        <v>0</v>
      </c>
      <c r="G78" s="74" t="str">
        <f t="shared" si="5"/>
        <v>INDICAR IMPORTE UNITARIO</v>
      </c>
      <c r="H78" s="75"/>
    </row>
    <row r="79" spans="2:8" ht="15" thickBot="1" x14ac:dyDescent="0.4">
      <c r="B79" s="2"/>
      <c r="C79" s="3"/>
      <c r="D79" s="2"/>
      <c r="E79" s="14"/>
    </row>
    <row r="80" spans="2:8" ht="29.5" thickBot="1" x14ac:dyDescent="0.4">
      <c r="B80" s="17"/>
      <c r="C80" s="19" t="s">
        <v>71</v>
      </c>
      <c r="D80" s="18"/>
      <c r="E80" s="20"/>
    </row>
    <row r="86" spans="3:10" ht="25" x14ac:dyDescent="0.35">
      <c r="C86" s="21" t="s">
        <v>72</v>
      </c>
      <c r="D86" s="65" t="str">
        <f>IF(COUNTIF(G6:H78,"INDICAR IMPORTE UNITARIO"),"OFERTA INCOMPLETA",E71+E40+E35+E6)</f>
        <v>OFERTA INCOMPLETA</v>
      </c>
      <c r="E86" s="66"/>
      <c r="G86" s="22"/>
      <c r="H86" s="39"/>
      <c r="I86" s="22"/>
      <c r="J86" s="22"/>
    </row>
    <row r="87" spans="3:10" x14ac:dyDescent="0.35">
      <c r="C87" s="24"/>
      <c r="D87" s="25"/>
      <c r="E87" s="25"/>
      <c r="G87" s="22"/>
      <c r="H87" s="23"/>
      <c r="I87" s="22"/>
      <c r="J87" s="22"/>
    </row>
    <row r="88" spans="3:10" x14ac:dyDescent="0.35">
      <c r="C88" s="21" t="s">
        <v>73</v>
      </c>
      <c r="D88" s="65" t="str">
        <f>IF(COUNTIF(D86,"OFERTA INCOMPLETA"),"OFERTA INCOMPLETA",D86*0.05)</f>
        <v>OFERTA INCOMPLETA</v>
      </c>
      <c r="E88" s="66"/>
      <c r="G88" s="22"/>
      <c r="H88" s="23"/>
      <c r="I88" s="22"/>
      <c r="J88" s="22"/>
    </row>
    <row r="89" spans="3:10" x14ac:dyDescent="0.35">
      <c r="C89" s="21" t="s">
        <v>74</v>
      </c>
      <c r="D89" s="65" t="str">
        <f>IF(COUNTIF(D86,"OFERTA INCOMPLETA"),"OFERTA INCOMPLETA",D86*0.05)</f>
        <v>OFERTA INCOMPLETA</v>
      </c>
      <c r="E89" s="66"/>
      <c r="G89" s="22"/>
      <c r="H89" s="23"/>
      <c r="I89" s="22"/>
      <c r="J89" s="22"/>
    </row>
    <row r="90" spans="3:10" x14ac:dyDescent="0.35">
      <c r="C90" s="24"/>
      <c r="D90" s="25"/>
      <c r="E90" s="25"/>
      <c r="G90" s="22"/>
      <c r="H90" s="23"/>
      <c r="I90" s="22"/>
      <c r="J90" s="22"/>
    </row>
    <row r="91" spans="3:10" ht="80.150000000000006" customHeight="1" x14ac:dyDescent="0.35">
      <c r="C91" s="26" t="s">
        <v>75</v>
      </c>
      <c r="D91" s="67" t="str">
        <f>IF(COUNTIF(G8:H78,"INDICAR IMPORTE UNITARIO"),"OFERTA INCOMPLETA",D86+D88+D89)</f>
        <v>OFERTA INCOMPLETA</v>
      </c>
      <c r="E91" s="67"/>
      <c r="G91" s="27" t="s">
        <v>76</v>
      </c>
      <c r="H91" s="28">
        <v>123789.47</v>
      </c>
      <c r="I91" s="68" t="s">
        <v>77</v>
      </c>
      <c r="J91" s="68"/>
    </row>
    <row r="92" spans="3:10" ht="30.65" customHeight="1" x14ac:dyDescent="0.35">
      <c r="C92" s="29"/>
      <c r="D92" s="22"/>
      <c r="E92" s="22"/>
      <c r="G92" s="22"/>
      <c r="H92" s="29"/>
      <c r="I92" s="22"/>
      <c r="J92" s="22"/>
    </row>
    <row r="93" spans="3:10" ht="35.15" customHeight="1" x14ac:dyDescent="0.35">
      <c r="C93" s="69" t="str">
        <f>IF(D91&gt;H91,"OFERTA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93" s="69"/>
      <c r="E93" s="69"/>
      <c r="G93" s="22"/>
      <c r="H93" s="23"/>
      <c r="I93" s="22"/>
      <c r="J93" s="22"/>
    </row>
    <row r="94" spans="3:10" ht="68.5" customHeight="1" x14ac:dyDescent="0.35">
      <c r="C94" s="64" t="s">
        <v>78</v>
      </c>
      <c r="D94" s="64"/>
      <c r="E94" s="64"/>
      <c r="G94" s="22"/>
      <c r="H94" s="23"/>
      <c r="I94" s="22"/>
      <c r="J94" s="22"/>
    </row>
  </sheetData>
  <sheetProtection algorithmName="SHA-512" hashValue="iOtiB8IAcQFcBe8yBaUdLd53xle5Fag8/EkTU9H0I177XyJHhuHO1Y40InQ1uninA+c4Uxl3hXp853FdhMqb4A==" saltValue="LmSiadQqcdnuUCJeKwxdaA==" spinCount="100000" sheet="1" objects="1" scenarios="1"/>
  <mergeCells count="65">
    <mergeCell ref="G75:H75"/>
    <mergeCell ref="G76:H76"/>
    <mergeCell ref="G77:H77"/>
    <mergeCell ref="G78:H78"/>
    <mergeCell ref="G67:H67"/>
    <mergeCell ref="G68:H68"/>
    <mergeCell ref="G69:H69"/>
    <mergeCell ref="G73:H73"/>
    <mergeCell ref="G74:H74"/>
    <mergeCell ref="G61:H61"/>
    <mergeCell ref="G62:H62"/>
    <mergeCell ref="G63:H63"/>
    <mergeCell ref="G64:H64"/>
    <mergeCell ref="G65:H65"/>
    <mergeCell ref="G55:H55"/>
    <mergeCell ref="G56:H56"/>
    <mergeCell ref="G57:H57"/>
    <mergeCell ref="G59:H59"/>
    <mergeCell ref="G60:H60"/>
    <mergeCell ref="G50:H50"/>
    <mergeCell ref="G51:H51"/>
    <mergeCell ref="G52:H52"/>
    <mergeCell ref="G53:H53"/>
    <mergeCell ref="G54:H54"/>
    <mergeCell ref="G44:H44"/>
    <mergeCell ref="G46:H46"/>
    <mergeCell ref="G47:H47"/>
    <mergeCell ref="G48:H48"/>
    <mergeCell ref="G49:H49"/>
    <mergeCell ref="G32:H32"/>
    <mergeCell ref="G33:H33"/>
    <mergeCell ref="G37:H37"/>
    <mergeCell ref="G38:H38"/>
    <mergeCell ref="G43:H43"/>
    <mergeCell ref="G27:H27"/>
    <mergeCell ref="G28:H28"/>
    <mergeCell ref="G29:H29"/>
    <mergeCell ref="G30:H30"/>
    <mergeCell ref="G31:H31"/>
    <mergeCell ref="G22:H22"/>
    <mergeCell ref="G23:H23"/>
    <mergeCell ref="G24:H24"/>
    <mergeCell ref="G25:H25"/>
    <mergeCell ref="G26:H26"/>
    <mergeCell ref="I91:J91"/>
    <mergeCell ref="C93:E93"/>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C94:E94"/>
    <mergeCell ref="D86:E86"/>
    <mergeCell ref="D88:E88"/>
    <mergeCell ref="D89:E89"/>
    <mergeCell ref="D91:E91"/>
  </mergeCells>
  <conditionalFormatting sqref="C93:E93">
    <cfRule type="containsText" dxfId="26" priority="67" operator="containsText" text="OFERTA INCOMPLETA">
      <formula>NOT(ISERROR(SEARCH("OFERTA INCOMPLETA",C93)))</formula>
    </cfRule>
    <cfRule type="containsText" dxfId="25" priority="68" operator="containsText" text="IMPORTE VÁLIDO, SEÑALAR ESTE IMPORTE">
      <formula>NOT(ISERROR(SEARCH("IMPORTE VÁLIDO, SEÑALAR ESTE IMPORTE",C93)))</formula>
    </cfRule>
  </conditionalFormatting>
  <conditionalFormatting sqref="D86:E91">
    <cfRule type="containsText" dxfId="24" priority="70" operator="containsText" text="OFERTA INCOMPLETA">
      <formula>NOT(ISERROR(SEARCH("OFERTA INCOMPLETA",D86)))</formula>
    </cfRule>
  </conditionalFormatting>
  <conditionalFormatting sqref="D91:E91">
    <cfRule type="cellIs" dxfId="23" priority="69" operator="lessThanOrEqual">
      <formula>$I$82</formula>
    </cfRule>
  </conditionalFormatting>
  <conditionalFormatting sqref="G8:G33">
    <cfRule type="containsText" dxfId="22" priority="65" operator="containsText" text="INDICAR IMPORTE UNITARIO">
      <formula>NOT(ISERROR(SEARCH("INDICAR IMPORTE UNITARIO",G8)))</formula>
    </cfRule>
    <cfRule type="containsText" dxfId="21" priority="66" operator="containsText" text="PRECIO UNITARIO INDICADO">
      <formula>NOT(ISERROR(SEARCH("PRECIO UNITARIO INDICADO",G8)))</formula>
    </cfRule>
  </conditionalFormatting>
  <conditionalFormatting sqref="G37:G38">
    <cfRule type="containsText" dxfId="20" priority="61" operator="containsText" text="INDICAR IMPORTE UNITARIO">
      <formula>NOT(ISERROR(SEARCH("INDICAR IMPORTE UNITARIO",G37)))</formula>
    </cfRule>
    <cfRule type="containsText" dxfId="19" priority="62" operator="containsText" text="PRECIO UNITARIO INDICADO">
      <formula>NOT(ISERROR(SEARCH("PRECIO UNITARIO INDICADO",G37)))</formula>
    </cfRule>
  </conditionalFormatting>
  <conditionalFormatting sqref="G43:G44">
    <cfRule type="containsText" dxfId="18" priority="57" operator="containsText" text="INDICAR IMPORTE UNITARIO">
      <formula>NOT(ISERROR(SEARCH("INDICAR IMPORTE UNITARIO",G43)))</formula>
    </cfRule>
    <cfRule type="containsText" dxfId="17" priority="58" operator="containsText" text="PRECIO UNITARIO INDICADO">
      <formula>NOT(ISERROR(SEARCH("PRECIO UNITARIO INDICADO",G43)))</formula>
    </cfRule>
  </conditionalFormatting>
  <conditionalFormatting sqref="G46:G57">
    <cfRule type="containsText" dxfId="16" priority="33" operator="containsText" text="INDICAR IMPORTE UNITARIO">
      <formula>NOT(ISERROR(SEARCH("INDICAR IMPORTE UNITARIO",G46)))</formula>
    </cfRule>
    <cfRule type="containsText" dxfId="15" priority="34" operator="containsText" text="PRECIO UNITARIO INDICADO">
      <formula>NOT(ISERROR(SEARCH("PRECIO UNITARIO INDICADO",G46)))</formula>
    </cfRule>
  </conditionalFormatting>
  <conditionalFormatting sqref="G59:G65">
    <cfRule type="containsText" dxfId="14" priority="19" operator="containsText" text="INDICAR IMPORTE UNITARIO">
      <formula>NOT(ISERROR(SEARCH("INDICAR IMPORTE UNITARIO",G59)))</formula>
    </cfRule>
    <cfRule type="containsText" dxfId="13" priority="20" operator="containsText" text="PRECIO UNITARIO INDICADO">
      <formula>NOT(ISERROR(SEARCH("PRECIO UNITARIO INDICADO",G59)))</formula>
    </cfRule>
  </conditionalFormatting>
  <conditionalFormatting sqref="G67:G69">
    <cfRule type="containsText" dxfId="12" priority="13" operator="containsText" text="INDICAR IMPORTE UNITARIO">
      <formula>NOT(ISERROR(SEARCH("INDICAR IMPORTE UNITARIO",G67)))</formula>
    </cfRule>
    <cfRule type="containsText" dxfId="11" priority="14" operator="containsText" text="PRECIO UNITARIO INDICADO">
      <formula>NOT(ISERROR(SEARCH("PRECIO UNITARIO INDICADO",G67)))</formula>
    </cfRule>
  </conditionalFormatting>
  <conditionalFormatting sqref="G73:G78">
    <cfRule type="containsText" dxfId="10" priority="1" operator="containsText" text="INDICAR IMPORTE UNITARIO">
      <formula>NOT(ISERROR(SEARCH("INDICAR IMPORTE UNITARIO",G73)))</formula>
    </cfRule>
    <cfRule type="containsText" dxfId="9" priority="2" operator="containsText" text="PRECIO UNITARIO INDICADO">
      <formula>NOT(ISERROR(SEARCH("PRECIO UNITARIO INDICADO",G73)))</formula>
    </cfRule>
  </conditionalFormatting>
  <conditionalFormatting sqref="H86:H91 H93:H94">
    <cfRule type="containsText" dxfId="8" priority="71" operator="containsText" text="PRECIO INDICADO">
      <formula>NOT(ISERROR(SEARCH("PRECIO INDICADO",H86)))</formula>
    </cfRule>
    <cfRule type="containsText" dxfId="7" priority="72" operator="containsText" text="INDICAR PRECIO">
      <formula>NOT(ISERROR(SEARCH("INDICAR PRECIO",H86)))</formula>
    </cfRule>
  </conditionalFormatting>
  <dataValidations count="1">
    <dataValidation type="custom" allowBlank="1" showInputMessage="1" showErrorMessage="1" errorTitle="NÚMERO DE DECIMALES INCORRECTO" error="Indicar máximo dos decimales." sqref="D8:D33 D37:D38 D43:D44 D46:D57 D59:D65 D67:D69 D73:D78" xr:uid="{BD34B871-E44B-4F3F-9BF3-949282362123}">
      <formula1>D8*100=INT(D8*100)</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986F0-88D1-44AE-BD18-648B1AD06076}">
  <dimension ref="B2:I23"/>
  <sheetViews>
    <sheetView topLeftCell="A11" workbookViewId="0">
      <selection activeCell="D13" sqref="D13"/>
    </sheetView>
  </sheetViews>
  <sheetFormatPr baseColWidth="10" defaultRowHeight="14.5" x14ac:dyDescent="0.35"/>
  <cols>
    <col min="2" max="2" width="19.54296875" customWidth="1"/>
    <col min="3" max="3" width="46.54296875" customWidth="1"/>
    <col min="4" max="4" width="22.26953125" customWidth="1"/>
    <col min="7" max="7" width="20.453125" customWidth="1"/>
  </cols>
  <sheetData>
    <row r="2" spans="2:9" x14ac:dyDescent="0.35">
      <c r="B2" s="55" t="s">
        <v>79</v>
      </c>
      <c r="C2" s="55" t="s">
        <v>80</v>
      </c>
      <c r="D2" s="55" t="s">
        <v>81</v>
      </c>
    </row>
    <row r="3" spans="2:9" ht="15" customHeight="1" x14ac:dyDescent="0.35">
      <c r="B3" s="56" t="s">
        <v>82</v>
      </c>
      <c r="C3" s="55" t="s">
        <v>4</v>
      </c>
      <c r="D3" s="57">
        <f>Mediciones!E6</f>
        <v>0</v>
      </c>
    </row>
    <row r="4" spans="2:9" ht="15" customHeight="1" x14ac:dyDescent="0.35">
      <c r="B4" s="56" t="s">
        <v>84</v>
      </c>
      <c r="C4" s="55" t="s">
        <v>31</v>
      </c>
      <c r="D4" s="57">
        <f>Mediciones!E35</f>
        <v>0</v>
      </c>
    </row>
    <row r="5" spans="2:9" ht="15" customHeight="1" x14ac:dyDescent="0.35">
      <c r="B5" s="56" t="s">
        <v>85</v>
      </c>
      <c r="C5" s="55" t="s">
        <v>34</v>
      </c>
      <c r="D5" s="57">
        <f>Mediciones!E40</f>
        <v>0</v>
      </c>
    </row>
    <row r="6" spans="2:9" x14ac:dyDescent="0.35">
      <c r="B6" s="58" t="s">
        <v>86</v>
      </c>
      <c r="C6" s="60" t="s">
        <v>91</v>
      </c>
      <c r="D6" s="59">
        <f>Mediciones!E42</f>
        <v>0</v>
      </c>
    </row>
    <row r="7" spans="2:9" x14ac:dyDescent="0.35">
      <c r="B7" s="58" t="s">
        <v>87</v>
      </c>
      <c r="C7" s="60" t="s">
        <v>92</v>
      </c>
      <c r="D7" s="59">
        <f>Mediciones!E45</f>
        <v>0</v>
      </c>
    </row>
    <row r="8" spans="2:9" x14ac:dyDescent="0.35">
      <c r="B8" s="58" t="s">
        <v>88</v>
      </c>
      <c r="C8" s="60" t="s">
        <v>93</v>
      </c>
      <c r="D8" s="59">
        <f>Mediciones!E58</f>
        <v>0</v>
      </c>
    </row>
    <row r="9" spans="2:9" x14ac:dyDescent="0.35">
      <c r="B9" s="58" t="s">
        <v>89</v>
      </c>
      <c r="C9" s="61" t="s">
        <v>94</v>
      </c>
      <c r="D9" s="59">
        <f>Mediciones!E66</f>
        <v>0</v>
      </c>
    </row>
    <row r="10" spans="2:9" x14ac:dyDescent="0.35">
      <c r="B10" s="56" t="s">
        <v>90</v>
      </c>
      <c r="C10" s="55" t="s">
        <v>62</v>
      </c>
      <c r="D10" s="57">
        <f>Mediciones!E71</f>
        <v>0</v>
      </c>
    </row>
    <row r="11" spans="2:9" ht="31.5" x14ac:dyDescent="0.35">
      <c r="B11" s="52"/>
      <c r="C11" s="53" t="s">
        <v>83</v>
      </c>
      <c r="D11" s="52"/>
    </row>
    <row r="12" spans="2:9" x14ac:dyDescent="0.35">
      <c r="B12" s="52"/>
      <c r="C12" s="53"/>
      <c r="D12" s="52"/>
    </row>
    <row r="13" spans="2:9" x14ac:dyDescent="0.35">
      <c r="B13" s="52"/>
    </row>
    <row r="14" spans="2:9" x14ac:dyDescent="0.35">
      <c r="B14" s="52"/>
      <c r="C14" s="53"/>
      <c r="D14" s="52"/>
    </row>
    <row r="15" spans="2:9" x14ac:dyDescent="0.35">
      <c r="B15" s="76" t="s">
        <v>72</v>
      </c>
      <c r="C15" s="77"/>
      <c r="D15" s="65" t="str">
        <f>IF(COUNTIF(Mediciones!G7:H78,"INDICAR IMPORTE UNITARIO"),"OFERTA INCOMPLETA",D3+D4+D5+D10)</f>
        <v>OFERTA INCOMPLETA</v>
      </c>
      <c r="E15" s="66"/>
      <c r="F15" s="22"/>
      <c r="G15" s="23"/>
      <c r="H15" s="22"/>
      <c r="I15" s="22"/>
    </row>
    <row r="16" spans="2:9" x14ac:dyDescent="0.35">
      <c r="B16" s="78"/>
      <c r="C16" s="79"/>
      <c r="D16" s="79"/>
      <c r="E16" s="80"/>
      <c r="F16" s="22"/>
      <c r="G16" s="23"/>
      <c r="H16" s="22"/>
      <c r="I16" s="22"/>
    </row>
    <row r="17" spans="2:9" x14ac:dyDescent="0.35">
      <c r="B17" s="76" t="s">
        <v>73</v>
      </c>
      <c r="C17" s="77"/>
      <c r="D17" s="65" t="str">
        <f>IF(COUNTIF(Mediciones!G7:H78,"INDICAR IMPORTE UNITARIO"),"OFERTA INCOMPLETA",ROUND(D15*0.05,2))</f>
        <v>OFERTA INCOMPLETA</v>
      </c>
      <c r="E17" s="66"/>
      <c r="F17" s="22"/>
      <c r="G17" s="23"/>
      <c r="H17" s="22"/>
      <c r="I17" s="22"/>
    </row>
    <row r="18" spans="2:9" x14ac:dyDescent="0.35">
      <c r="B18" s="76" t="s">
        <v>74</v>
      </c>
      <c r="C18" s="77"/>
      <c r="D18" s="65" t="str">
        <f>IF(COUNTIF(Mediciones!G8:H79,"INDICAR IMPORTE UNITARIO"),"OFERTA INCOMPLETA",ROUND(D15*0.05,2))</f>
        <v>OFERTA INCOMPLETA</v>
      </c>
      <c r="E18" s="66"/>
      <c r="F18" s="22"/>
      <c r="G18" s="23"/>
      <c r="H18" s="22"/>
      <c r="I18" s="22"/>
    </row>
    <row r="19" spans="2:9" x14ac:dyDescent="0.35">
      <c r="B19" s="79"/>
      <c r="C19" s="79"/>
      <c r="D19" s="79"/>
      <c r="E19" s="79"/>
      <c r="F19" s="22"/>
      <c r="G19" s="23"/>
      <c r="H19" s="22"/>
      <c r="I19" s="22"/>
    </row>
    <row r="20" spans="2:9" ht="54.65" customHeight="1" x14ac:dyDescent="0.35">
      <c r="B20" s="69" t="s">
        <v>75</v>
      </c>
      <c r="C20" s="69"/>
      <c r="D20" s="81" t="str">
        <f>IF(COUNTIF(Mediciones!G7:H78,"INDICAR IMPORTE UNITARIO"),"OFERTA INCOMPLETA",D15+D17+D18)</f>
        <v>OFERTA INCOMPLETA</v>
      </c>
      <c r="E20" s="82"/>
      <c r="F20" s="27" t="s">
        <v>76</v>
      </c>
      <c r="G20" s="28">
        <v>123789.47</v>
      </c>
      <c r="H20" s="68" t="s">
        <v>77</v>
      </c>
      <c r="I20" s="68"/>
    </row>
    <row r="21" spans="2:9" ht="44.5" customHeight="1" x14ac:dyDescent="0.35">
      <c r="B21" s="22"/>
      <c r="C21" s="29"/>
      <c r="D21" s="29"/>
      <c r="E21" s="29"/>
      <c r="F21" s="29"/>
      <c r="G21" s="29"/>
      <c r="H21" s="22"/>
      <c r="I21" s="54"/>
    </row>
    <row r="22" spans="2:9" ht="89.5" customHeight="1" x14ac:dyDescent="0.35">
      <c r="B22" s="69" t="str">
        <f>IF(D20&gt;G20,"OFERTA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C22" s="69"/>
      <c r="D22" s="69"/>
    </row>
    <row r="23" spans="2:9" ht="120.65" customHeight="1" x14ac:dyDescent="0.35">
      <c r="B23" s="64" t="s">
        <v>78</v>
      </c>
      <c r="C23" s="64"/>
      <c r="D23" s="64"/>
    </row>
  </sheetData>
  <sheetProtection algorithmName="SHA-512" hashValue="jQS7t/jCR7jivjwnpgkHP/1Y/C6YsnjwtqcHuvBbCXUwItif4ZhPZ5uFL0rMNPp5yGW4bJT6Idj4ubmCjIRHlg==" saltValue="fZi80ZnD/HzS0cP5VOIZ2Q==" spinCount="100000" sheet="1" objects="1" scenarios="1"/>
  <mergeCells count="13">
    <mergeCell ref="H20:I20"/>
    <mergeCell ref="B18:C18"/>
    <mergeCell ref="D18:E18"/>
    <mergeCell ref="B22:D22"/>
    <mergeCell ref="B23:D23"/>
    <mergeCell ref="B19:E19"/>
    <mergeCell ref="B20:C20"/>
    <mergeCell ref="D20:E20"/>
    <mergeCell ref="B15:C15"/>
    <mergeCell ref="D15:E15"/>
    <mergeCell ref="B16:E16"/>
    <mergeCell ref="B17:C17"/>
    <mergeCell ref="D17:E17"/>
  </mergeCells>
  <phoneticPr fontId="12" type="noConversion"/>
  <conditionalFormatting sqref="B22">
    <cfRule type="containsText" dxfId="6" priority="6" operator="containsText" text="OFERTA INCOMPLETA">
      <formula>NOT(ISERROR(SEARCH("OFERTA INCOMPLETA",B22)))</formula>
    </cfRule>
    <cfRule type="containsText" dxfId="5" priority="7" operator="containsText" text="IMPORTE VÁLIDO, SEÑALAR ESTE IMPORTE">
      <formula>NOT(ISERROR(SEARCH("IMPORTE VÁLIDO, SEÑALAR ESTE IMPORTE",B22)))</formula>
    </cfRule>
  </conditionalFormatting>
  <conditionalFormatting sqref="D15 D20">
    <cfRule type="containsText" dxfId="4" priority="3" operator="containsText" text="OFERTA INCOMPLETA">
      <formula>NOT(ISERROR(SEARCH("OFERTA INCOMPLETA",D15)))</formula>
    </cfRule>
  </conditionalFormatting>
  <conditionalFormatting sqref="D17:D18">
    <cfRule type="containsText" dxfId="3" priority="5" operator="containsText" text="OFERTA INCOMPLETA">
      <formula>NOT(ISERROR(SEARCH("OFERTA INCOMPLETA",D17)))</formula>
    </cfRule>
  </conditionalFormatting>
  <conditionalFormatting sqref="D20">
    <cfRule type="cellIs" dxfId="2" priority="4" operator="lessThanOrEqual">
      <formula>$J$47</formula>
    </cfRule>
  </conditionalFormatting>
  <conditionalFormatting sqref="G15:G20">
    <cfRule type="containsText" dxfId="1" priority="1" operator="containsText" text="PRECIO INDICADO">
      <formula>NOT(ISERROR(SEARCH("PRECIO INDICADO",G15)))</formula>
    </cfRule>
    <cfRule type="containsText" dxfId="0" priority="2" operator="containsText" text="INDICAR PRECIO">
      <formula>NOT(ISERROR(SEARCH("INDICAR PRECIO",G15)))</formula>
    </cfRule>
  </conditionalFormatting>
  <pageMargins left="0.7" right="0.7" top="0.75" bottom="0.75" header="0.3" footer="0.3"/>
  <ignoredErrors>
    <ignoredError sqref="B3:B5 B10" numberStoredAsText="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Peña, José Manuel</dc:creator>
  <cp:lastModifiedBy>Ordoñez Martin, Alvaro</cp:lastModifiedBy>
  <dcterms:created xsi:type="dcterms:W3CDTF">2026-01-26T08:42:52Z</dcterms:created>
  <dcterms:modified xsi:type="dcterms:W3CDTF">2026-04-22T08:37:44Z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2026-01-26T08:42:58Z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f3b9b842-291b-4ab7-acc6-f1f0bf102f60</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